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RegComp\REGACCT\Transmission Formula\Transmission Formula - 2025\2025 True-Up\Workpapers\"/>
    </mc:Choice>
  </mc:AlternateContent>
  <xr:revisionPtr revIDLastSave="0" documentId="8_{529BF444-8DCD-4E24-A02B-DC5DA7F80130}" xr6:coauthVersionLast="47" xr6:coauthVersionMax="47" xr10:uidLastSave="{00000000-0000-0000-0000-000000000000}"/>
  <bookViews>
    <workbookView xWindow="-108" yWindow="-108" windowWidth="23256" windowHeight="12456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35" r:id="rId4"/>
    <sheet name="ATT5-O&amp;M Exp" sheetId="39" r:id="rId5"/>
    <sheet name="ATT5-PHFFU" sheetId="6" r:id="rId6"/>
    <sheet name="ATT5-Fac Credit" sheetId="20" r:id="rId7"/>
    <sheet name="OPEB Calc" sheetId="40" r:id="rId8"/>
  </sheets>
  <definedNames>
    <definedName name="\P">#REF!</definedName>
    <definedName name="\Z">#REF!</definedName>
    <definedName name="____PG1" localSheetId="6">#REF!</definedName>
    <definedName name="____PG1" localSheetId="3">#REF!</definedName>
    <definedName name="____PG1">#REF!</definedName>
    <definedName name="____PG2" localSheetId="6">#REF!</definedName>
    <definedName name="____PG2" localSheetId="3">#REF!</definedName>
    <definedName name="____PG2">#REF!</definedName>
    <definedName name="____PG3" localSheetId="3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123Graph_A" localSheetId="7" hidden="1">#REF!</definedName>
    <definedName name="__123Graph_A" hidden="1">#REF!</definedName>
    <definedName name="__123Graph_B" localSheetId="7" hidden="1">#REF!</definedName>
    <definedName name="__123Graph_B" hidden="1">#REF!</definedName>
    <definedName name="__123Graph_C" localSheetId="7" hidden="1">#REF!</definedName>
    <definedName name="__123Graph_C" hidden="1">#REF!</definedName>
    <definedName name="__123Graph_D" localSheetId="7" hidden="1">#REF!</definedName>
    <definedName name="__123Graph_D" hidden="1">#REF!</definedName>
    <definedName name="__123Graph_E" localSheetId="7" hidden="1">#REF!</definedName>
    <definedName name="__123Graph_E" hidden="1">#REF!</definedName>
    <definedName name="__123Graph_F" localSheetId="7" hidden="1">#REF!</definedName>
    <definedName name="__123Graph_F" hidden="1">#REF!</definedName>
    <definedName name="__123Graph_X" localSheetId="7" hidden="1">#REF!</definedName>
    <definedName name="__123Graph_X" hidden="1">#REF!</definedName>
    <definedName name="__a2">#REF!</definedName>
    <definedName name="__b2">#REF!</definedName>
    <definedName name="__DAT1">#REF!</definedName>
    <definedName name="__dat11">#REF!</definedName>
    <definedName name="__DAT2">#REF!</definedName>
    <definedName name="__dat22">#REF!</definedName>
    <definedName name="__DAT3">#REF!</definedName>
    <definedName name="__dat33">#REF!</definedName>
    <definedName name="__dev2" localSheetId="7">#REF!</definedName>
    <definedName name="__dev2">#REF!</definedName>
    <definedName name="__FLT2">#REF!</definedName>
    <definedName name="__flt22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1295CF3MO">#REF!</definedName>
    <definedName name="_1295CFYTD">#REF!</definedName>
    <definedName name="_9922000_2">#REF!</definedName>
    <definedName name="_a2">#REF!</definedName>
    <definedName name="_b2">#REF!</definedName>
    <definedName name="_DAT1" localSheetId="3">#REF!</definedName>
    <definedName name="_DAT1">#REF!</definedName>
    <definedName name="_DAT10" localSheetId="3">#REF!</definedName>
    <definedName name="_DAT10" localSheetId="7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 localSheetId="7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2" localSheetId="3">#REF!</definedName>
    <definedName name="_DAT2">#REF!</definedName>
    <definedName name="_dat22">#REF!</definedName>
    <definedName name="_DAT3" localSheetId="3">#REF!</definedName>
    <definedName name="_DAT3">#REF!</definedName>
    <definedName name="_dat33">#REF!</definedName>
    <definedName name="_DAT4" localSheetId="3">#REF!</definedName>
    <definedName name="_DAT4">#REF!</definedName>
    <definedName name="_DAT5" localSheetId="3">#REF!</definedName>
    <definedName name="_DAT5" localSheetId="7">#REF!</definedName>
    <definedName name="_DAT5">#REF!</definedName>
    <definedName name="_DAT6" localSheetId="3">#REF!</definedName>
    <definedName name="_DAT6" localSheetId="7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 localSheetId="7">#REF!</definedName>
    <definedName name="_DAT9">#REF!</definedName>
    <definedName name="_dev2" localSheetId="7">#REF!</definedName>
    <definedName name="_dev2">#REF!</definedName>
    <definedName name="_Fill" hidden="1">#REF!</definedName>
    <definedName name="_FLT2">#REF!</definedName>
    <definedName name="_flt22">#REF!</definedName>
    <definedName name="_Key1" localSheetId="3" hidden="1">#REF!</definedName>
    <definedName name="_Key1" hidden="1">#REF!</definedName>
    <definedName name="_Order1" localSheetId="3" hidden="1">0</definedName>
    <definedName name="_Order1" hidden="1">0</definedName>
    <definedName name="_Order2" hidden="1">0</definedName>
    <definedName name="_p.choice">#REF!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Sort" localSheetId="3" hidden="1">#REF!</definedName>
    <definedName name="_Sort" hidden="1">#REF!</definedName>
    <definedName name="_tab1" localSheetId="3">#REF!</definedName>
    <definedName name="_tab1" localSheetId="7">#REF!</definedName>
    <definedName name="_tab1">#REF!</definedName>
    <definedName name="_tab10" localSheetId="3">#REF!</definedName>
    <definedName name="_tab10" localSheetId="7">#REF!</definedName>
    <definedName name="_tab10">#REF!</definedName>
    <definedName name="_tab11" localSheetId="3">#REF!</definedName>
    <definedName name="_tab11">#REF!</definedName>
    <definedName name="_tab12" localSheetId="3">#REF!</definedName>
    <definedName name="_tab12">#REF!</definedName>
    <definedName name="_tab13" localSheetId="3">#REF!</definedName>
    <definedName name="_tab13" localSheetId="7">#REF!</definedName>
    <definedName name="_tab13">#REF!</definedName>
    <definedName name="_tab2" localSheetId="3">#REF!</definedName>
    <definedName name="_tab2">#REF!</definedName>
    <definedName name="_tab3" localSheetId="3">#REF!</definedName>
    <definedName name="_tab3">#REF!</definedName>
    <definedName name="_tab4" localSheetId="3">#REF!</definedName>
    <definedName name="_tab4">#REF!</definedName>
    <definedName name="_tab5" localSheetId="3">#REF!</definedName>
    <definedName name="_tab5" localSheetId="7">#REF!</definedName>
    <definedName name="_tab5">#REF!</definedName>
    <definedName name="_tab6" localSheetId="3">#REF!</definedName>
    <definedName name="_tab6" localSheetId="7">#REF!</definedName>
    <definedName name="_tab6">#REF!</definedName>
    <definedName name="_tab7" localSheetId="3">#REF!</definedName>
    <definedName name="_tab7" localSheetId="7">#REF!</definedName>
    <definedName name="_tab7">#REF!</definedName>
    <definedName name="_tab8" localSheetId="3">#REF!</definedName>
    <definedName name="_tab8" localSheetId="7">#REF!</definedName>
    <definedName name="_tab8">#REF!</definedName>
    <definedName name="_tab9" localSheetId="3">#REF!</definedName>
    <definedName name="_tab9" localSheetId="7">#REF!</definedName>
    <definedName name="_tab9">#REF!</definedName>
    <definedName name="a" localSheetId="3">#REF!</definedName>
    <definedName name="a">#REF!</definedName>
    <definedName name="A_R_TURNOVER" localSheetId="7">#REF!</definedName>
    <definedName name="A_R_TURNOVER">#REF!</definedName>
    <definedName name="AA.print">#REF!</definedName>
    <definedName name="AB.print">#REF!</definedName>
    <definedName name="Actual_Month" localSheetId="7">#REF!</definedName>
    <definedName name="Actual_Month">#REF!</definedName>
    <definedName name="Actual_QTR_QTD" localSheetId="7">#REF!</definedName>
    <definedName name="Actual_QTR_QTD">#REF!</definedName>
    <definedName name="Actual_YTD" localSheetId="7">#REF!</definedName>
    <definedName name="Actual_YTD">#REF!</definedName>
    <definedName name="afudc_retr">#REF!</definedName>
    <definedName name="amtH16A" localSheetId="3">#REF!</definedName>
    <definedName name="amtH16A" localSheetId="4">#REF!</definedName>
    <definedName name="amtH16A">#REF!</definedName>
    <definedName name="AO.print">#REF!</definedName>
    <definedName name="AssetCategory" localSheetId="7">#REF!</definedName>
    <definedName name="AssetCategory">#REF!</definedName>
    <definedName name="AV.FM.1..adjusted..print">#REF!</definedName>
    <definedName name="AV.FM.1.print">#REF!</definedName>
    <definedName name="AVERAGE_COLLECTION_PERIOD" localSheetId="7">#REF!</definedName>
    <definedName name="AVERAGE_COLLECTION_PERIOD">#REF!</definedName>
    <definedName name="b" localSheetId="3">#REF!</definedName>
    <definedName name="b">#REF!</definedName>
    <definedName name="BA.print">#REF!</definedName>
    <definedName name="BACK">#REF!</definedName>
    <definedName name="BARNS">#REF!</definedName>
    <definedName name="BB.print">#REF!</definedName>
    <definedName name="Bebo" localSheetId="3">#REF!</definedName>
    <definedName name="Bebo">#REF!</definedName>
    <definedName name="BG.print">#REF!</definedName>
    <definedName name="BillMonth" localSheetId="3">#REF!</definedName>
    <definedName name="BillMonth">#REF!</definedName>
    <definedName name="BK..FM1.Adjusted..print">#REF!</definedName>
    <definedName name="BK..FM1.ROR..print">#REF!</definedName>
    <definedName name="BS">#REF!</definedName>
    <definedName name="bs_rd">#REF!</definedName>
    <definedName name="bspg1">#N/A</definedName>
    <definedName name="bspg2">#N/A</definedName>
    <definedName name="Budget_Fullyear" localSheetId="7">#REF!</definedName>
    <definedName name="Budget_Fullyear">#REF!</definedName>
    <definedName name="Budget_Month" localSheetId="7">#REF!</definedName>
    <definedName name="Budget_Month">#REF!</definedName>
    <definedName name="Budget_Qtr" localSheetId="7">#REF!</definedName>
    <definedName name="Budget_Qtr">#REF!</definedName>
    <definedName name="Budget_QTR_QTD" localSheetId="7">#REF!</definedName>
    <definedName name="Budget_QTR_QTD">#REF!</definedName>
    <definedName name="Budget_YTD" localSheetId="7">#REF!</definedName>
    <definedName name="Budget_YTD">#REF!</definedName>
    <definedName name="cf_rd">#REF!</definedName>
    <definedName name="CheckForZeros" localSheetId="7">#REF!</definedName>
    <definedName name="CheckForZeros">#REF!</definedName>
    <definedName name="Compression">#REF!</definedName>
    <definedName name="Credits">#REF!</definedName>
    <definedName name="CURRENT_RATIO" localSheetId="7">#REF!</definedName>
    <definedName name="CURRENT_RATIO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 localSheetId="7">#REF!</definedName>
    <definedName name="DATA23">#REF!</definedName>
    <definedName name="DATA24" localSheetId="7">#REF!</definedName>
    <definedName name="DATA24">#REF!</definedName>
    <definedName name="DATA3">#REF!</definedName>
    <definedName name="DATA4" localSheetId="3">#REF!</definedName>
    <definedName name="DATA4">#REF!</definedName>
    <definedName name="DATA5" localSheetId="3">#REF!</definedName>
    <definedName name="DATA5" localSheetId="7">#REF!</definedName>
    <definedName name="DATA5">#REF!</definedName>
    <definedName name="DATA6" localSheetId="3">#REF!</definedName>
    <definedName name="DATA6" localSheetId="7">#REF!</definedName>
    <definedName name="DATA6">#REF!</definedName>
    <definedName name="DATA7" localSheetId="3">#REF!</definedName>
    <definedName name="DATA7" localSheetId="7">#REF!</definedName>
    <definedName name="DATA7">#REF!</definedName>
    <definedName name="DATA8" localSheetId="3">#REF!</definedName>
    <definedName name="DATA8" localSheetId="7">#REF!</definedName>
    <definedName name="DATA8">#REF!</definedName>
    <definedName name="DATA9" localSheetId="3">#REF!</definedName>
    <definedName name="DATA9">#REF!</definedName>
    <definedName name="DataCAPITAL">#REF!</definedName>
    <definedName name="DataFinancial">#REF!</definedName>
    <definedName name="DataOther">#REF!</definedName>
    <definedName name="DataPrice">#REF!</definedName>
    <definedName name="DataVolume">#REF!</definedName>
    <definedName name="Debits">#REF!</definedName>
    <definedName name="DEBT_TO_CAPITALIZATION" localSheetId="7">#REF!</definedName>
    <definedName name="DEBT_TO_CAPITALIZATION">#REF!</definedName>
    <definedName name="Dec_GL_Summary">#REF!</definedName>
    <definedName name="DF_GRID_1">#REF!</definedName>
    <definedName name="DF_NAVPANEL_13">#REF!</definedName>
    <definedName name="DF_NAVPANEL_18">#REF!</definedName>
    <definedName name="Direct">#REF!</definedName>
    <definedName name="DOMVP" localSheetId="7">#REF!</definedName>
    <definedName name="DOMVP">#REF!</definedName>
    <definedName name="DRS_Capital">#REF!</definedName>
    <definedName name="DRS_Labor">#REF!</definedName>
    <definedName name="DRS_Pivot">#REF!</definedName>
    <definedName name="DRS_Reclassed">#REF!</definedName>
    <definedName name="DRSAdj">#REF!</definedName>
    <definedName name="DRSITFUNRC">#REF!</definedName>
    <definedName name="e_Jurisdiction_243800" localSheetId="3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dieintang">#REF!</definedName>
    <definedName name="edieplnt">#REF!</definedName>
    <definedName name="eff_cat_retr">#REF!</definedName>
    <definedName name="ehs_retr">#REF!</definedName>
    <definedName name="ENGY" localSheetId="7">#REF!</definedName>
    <definedName name="ENGY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QUITY_TURNOVER" localSheetId="7">#REF!</definedName>
    <definedName name="EQUITY_TURNOVER">#REF!</definedName>
    <definedName name="ERASER" localSheetId="7">#REF!</definedName>
    <definedName name="ERASER">#REF!</definedName>
    <definedName name="Errors" localSheetId="3">#REF!</definedName>
    <definedName name="Errors">#REF!</definedName>
    <definedName name="EssLatest">"Jan"</definedName>
    <definedName name="ExecDetail" localSheetId="3">#REF!</definedName>
    <definedName name="ExecDetail">#REF!</definedName>
    <definedName name="ExecEntry" localSheetId="3">#REF!</definedName>
    <definedName name="ExecEntry">#REF!</definedName>
    <definedName name="Expansion_Retr">#REF!</definedName>
    <definedName name="fcst_retr">#REF!</definedName>
    <definedName name="FERC">#REF!</definedName>
    <definedName name="filter_BalSheet_AssetOrLiability">#REF!</definedName>
    <definedName name="filter_BalSheet_CalculatedOrInput">#REF!</definedName>
    <definedName name="filter_BalSheet_SubAcct">#REF!</definedName>
    <definedName name="filter_CashFlow_CalculatedOrInput">#REF!</definedName>
    <definedName name="filter_CashFlow_SubAcct">#REF!</definedName>
    <definedName name="filter_IncStmt_CalculatedOrInput">#REF!</definedName>
    <definedName name="filter_IncStmt_IncomeOrExpense">#REF!</definedName>
    <definedName name="filter_IncStmt_SubAcct">#REF!</definedName>
    <definedName name="fooooo">#REF!</definedName>
    <definedName name="Forecast_Fullyear" localSheetId="7">#REF!</definedName>
    <definedName name="Forecast_Fullyear">#REF!</definedName>
    <definedName name="Forecast_PriorYear" localSheetId="7">#REF!</definedName>
    <definedName name="Forecast_PriorYear">#REF!</definedName>
    <definedName name="Forecast_Qtr" localSheetId="7">#REF!</definedName>
    <definedName name="Forecast_Qtr">#REF!</definedName>
    <definedName name="Format">#REF!</definedName>
    <definedName name="GEN" localSheetId="7">#REF!</definedName>
    <definedName name="GEN">#REF!</definedName>
    <definedName name="general_retr">#REF!</definedName>
    <definedName name="help" localSheetId="7">#REF!</definedName>
    <definedName name="help">#REF!</definedName>
    <definedName name="highlv_retr">#REF!</definedName>
    <definedName name="HR_ALLOCATION_SPLIT_TRAN">0.8</definedName>
    <definedName name="HR_DIR_ALLOCATION_TRAN">0.1752</definedName>
    <definedName name="ID_sorted" localSheetId="3">#REF!</definedName>
    <definedName name="ID_sorted">#REF!</definedName>
    <definedName name="InsertPoint" localSheetId="3">#REF!</definedName>
    <definedName name="InsertPoint">#REF!</definedName>
    <definedName name="intangplnt">#REF!</definedName>
    <definedName name="it_retr">#REF!</definedName>
    <definedName name="ITFUNC">#REF!</definedName>
    <definedName name="Jean">#REF!</definedName>
    <definedName name="JOADJ">#REF!</definedName>
    <definedName name="Job_Task_Report">#REF!</definedName>
    <definedName name="junk" localSheetId="7">#REF!</definedName>
    <definedName name="junk">#REF!</definedName>
    <definedName name="junk1" localSheetId="7">#REF!</definedName>
    <definedName name="junk1">#REF!</definedName>
    <definedName name="l_RidersTemplateAccumDeferredTax_294220" localSheetId="3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evelized..FM1.ROR..print">#REF!</definedName>
    <definedName name="Lookup" localSheetId="3">#REF!</definedName>
    <definedName name="Lookup">#REF!</definedName>
    <definedName name="lossonscrapsale">#REF!</definedName>
    <definedName name="mand_cat_retr">#REF!</definedName>
    <definedName name="mintang">#REF!</definedName>
    <definedName name="mintdep">#REF!</definedName>
    <definedName name="mplant">#REF!</definedName>
    <definedName name="mpldep">#REF!</definedName>
    <definedName name="mr_retr">#REF!</definedName>
    <definedName name="MSVA">#REF!</definedName>
    <definedName name="NEBRASKA_ENERGY__L.L.C.">#REF!</definedName>
    <definedName name="NET_PROFIT_MARGIN_ON_REV" localSheetId="7">#REF!</definedName>
    <definedName name="NET_PROFIT_MARGIN_ON_REV">#REF!</definedName>
    <definedName name="NI">#REF!</definedName>
    <definedName name="NvsASD">"V2017-12-31"</definedName>
    <definedName name="NvsAutoDrillOk">"VN"</definedName>
    <definedName name="NVSDateToNumber" localSheetId="7">Y</definedName>
    <definedName name="NVSDateToNumber">Y</definedName>
    <definedName name="NvsElapsedTime">0.000416666662204079</definedName>
    <definedName name="NvsEndTime">43146.5985069444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"V1997-09-30"</definedName>
    <definedName name="NvsPanelSetid">"V09"</definedName>
    <definedName name="NvsReqBU">"V09"</definedName>
    <definedName name="NvsReqBUOnly">"VY"</definedName>
    <definedName name="NvsTransLed">"VN"</definedName>
    <definedName name="NvsTreeASD">"V2017-12-31"</definedName>
    <definedName name="NvsValTbl.ACCOUNT">"GL_ACCT_CUR_VW"</definedName>
    <definedName name="NvsValTbl.BUSINESS_UNIT">"BUS_UNIT_TBL_FS"</definedName>
    <definedName name="NvsValTbl.CURRENCY_CD">"CURRENCY_CD_TBL"</definedName>
    <definedName name="NvsValTbl.PRODUCT">"PRODUCT_TBL"</definedName>
    <definedName name="NvsValTbl.STATISTICS_CODE">"STAT_TBL"</definedName>
    <definedName name="OP">#REF!</definedName>
    <definedName name="OTHR" localSheetId="7">#REF!</definedName>
    <definedName name="OTHR">#REF!</definedName>
    <definedName name="OUTPUT">#REF!</definedName>
    <definedName name="PAGE">#N/A</definedName>
    <definedName name="PAYROLL_BURDEN_RATE">33%</definedName>
    <definedName name="pipeline_retr">#REF!</definedName>
    <definedName name="plant" localSheetId="7">#REF!</definedName>
    <definedName name="plant">#REF!</definedName>
    <definedName name="PLANYTD" localSheetId="7">#REF!</definedName>
    <definedName name="PLANYTD">#REF!</definedName>
    <definedName name="Print.selection.print">#REF!</definedName>
    <definedName name="_xlnm.Print_Area" localSheetId="4">'ATT5-O&amp;M Exp'!$A$1:$R$69</definedName>
    <definedName name="_xlnm.Print_Area" localSheetId="5">'ATT5-PHFFU'!$A$2:$O$17</definedName>
    <definedName name="print_reports_finance" localSheetId="7">#REF!</definedName>
    <definedName name="print_reports_finance">#REF!</definedName>
    <definedName name="_xlnm.Print_Titles">#REF!</definedName>
    <definedName name="PRINTRANGE">#REF!</definedName>
    <definedName name="PriorYear_Month" localSheetId="7">#REF!</definedName>
    <definedName name="PriorYear_Month">#REF!</definedName>
    <definedName name="PriorYear_QTR" localSheetId="7">#REF!</definedName>
    <definedName name="PriorYear_QTR">#REF!</definedName>
    <definedName name="PriorYear_QTR_QTD" localSheetId="7">#REF!</definedName>
    <definedName name="PriorYear_QTR_QTD">#REF!</definedName>
    <definedName name="PriorYear_YTD" localSheetId="7">#REF!</definedName>
    <definedName name="PriorYear_YTD">#REF!</definedName>
    <definedName name="ProcessDate" localSheetId="3">#REF!</definedName>
    <definedName name="ProcessDate">#REF!</definedName>
    <definedName name="ProDef" localSheetId="3">#REF!</definedName>
    <definedName name="ProDef">#REF!</definedName>
    <definedName name="ProjDef" localSheetId="3">#REF!</definedName>
    <definedName name="ProjDef">#REF!</definedName>
    <definedName name="ProjProfile" localSheetId="3">#REF!</definedName>
    <definedName name="ProjProfile">#REF!</definedName>
    <definedName name="psia_m_retr">#REF!</definedName>
    <definedName name="psia_r_retr">#REF!</definedName>
    <definedName name="psia_retr">#REF!</definedName>
    <definedName name="range" localSheetId="7">#REF!</definedName>
    <definedName name="range">#REF!</definedName>
    <definedName name="Region" localSheetId="7">#REF!</definedName>
    <definedName name="Region">#REF!</definedName>
    <definedName name="rel_cat_retr">#REF!</definedName>
    <definedName name="ReportDepletion">#REF!</definedName>
    <definedName name="ReportFinancials">#REF!</definedName>
    <definedName name="retrieve_reports_Accounting" localSheetId="7">#REF!</definedName>
    <definedName name="retrieve_reports_Accounting">#REF!</definedName>
    <definedName name="retrieve_reports_Audit" localSheetId="7">#REF!</definedName>
    <definedName name="retrieve_reports_Audit">#REF!</definedName>
    <definedName name="retrieve_reports_BS" localSheetId="7">#REF!</definedName>
    <definedName name="retrieve_reports_BS">#REF!</definedName>
    <definedName name="retrieve_reports_CP" localSheetId="7">#REF!</definedName>
    <definedName name="retrieve_reports_CP">#REF!</definedName>
    <definedName name="retrieve_reports_finance" localSheetId="7">#REF!</definedName>
    <definedName name="retrieve_reports_finance">#REF!</definedName>
    <definedName name="retrieve_reports_FPA" localSheetId="7">#REF!</definedName>
    <definedName name="retrieve_reports_FPA">#REF!</definedName>
    <definedName name="retrieve_reports_Rm" localSheetId="7">#REF!</definedName>
    <definedName name="retrieve_reports_Rm">#REF!</definedName>
    <definedName name="RETURN_ON_ASSETS" localSheetId="7">#REF!</definedName>
    <definedName name="RETURN_ON_ASSETS">#REF!</definedName>
    <definedName name="RETURN_ON_COMMON_EQUITY" localSheetId="7">#REF!</definedName>
    <definedName name="RETURN_ON_COMMON_EQUITY">#REF!</definedName>
    <definedName name="REVENUES">#REF!</definedName>
    <definedName name="RWIP_retr">#REF!</definedName>
    <definedName name="SAPBEXhrIndnt" hidden="1">"Wide"</definedName>
    <definedName name="SAPCrosstab1">#REF!</definedName>
    <definedName name="SAPsysID" hidden="1">"708C5W7SBKP804JT78WJ0JNKI"</definedName>
    <definedName name="SAPwbID" hidden="1">"ARS"</definedName>
    <definedName name="storage_retr">#REF!</definedName>
    <definedName name="summary">#REF!</definedName>
    <definedName name="TableName">"Dummy"</definedName>
    <definedName name="TEST0" localSheetId="3">#REF!</definedName>
    <definedName name="TEST0">#REF!</definedName>
    <definedName name="TEST1" localSheetId="3">#REF!</definedName>
    <definedName name="TEST1">#REF!</definedName>
    <definedName name="TEST10">#REF!</definedName>
    <definedName name="TEST100">#REF!</definedName>
    <definedName name="TEST101">#REF!</definedName>
    <definedName name="TEST102">#REF!</definedName>
    <definedName name="TEST103">#REF!</definedName>
    <definedName name="TEST104">#REF!</definedName>
    <definedName name="TEST105">#REF!</definedName>
    <definedName name="TEST106">#REF!</definedName>
    <definedName name="TEST107">#REF!</definedName>
    <definedName name="TEST108">#REF!</definedName>
    <definedName name="TEST109">#REF!</definedName>
    <definedName name="TEST11">#REF!</definedName>
    <definedName name="TEST110">#REF!</definedName>
    <definedName name="TEST111">#REF!</definedName>
    <definedName name="TEST112">#REF!</definedName>
    <definedName name="TEST113">#REF!</definedName>
    <definedName name="TEST114">#REF!</definedName>
    <definedName name="TEST115">#REF!</definedName>
    <definedName name="TEST116">#REF!</definedName>
    <definedName name="TEST117">#REF!</definedName>
    <definedName name="TEST118">#REF!</definedName>
    <definedName name="TEST119">#REF!</definedName>
    <definedName name="TEST12">#REF!</definedName>
    <definedName name="TEST120">#REF!</definedName>
    <definedName name="TEST121">#REF!</definedName>
    <definedName name="TEST122">#REF!</definedName>
    <definedName name="TEST123">#REF!</definedName>
    <definedName name="TEST124">#REF!</definedName>
    <definedName name="TEST125">#REF!</definedName>
    <definedName name="TEST126">#REF!</definedName>
    <definedName name="TEST127">#REF!</definedName>
    <definedName name="TEST128">#REF!</definedName>
    <definedName name="TEST129">#REF!</definedName>
    <definedName name="TEST13">#REF!</definedName>
    <definedName name="TEST130">#REF!</definedName>
    <definedName name="TEST131">#REF!</definedName>
    <definedName name="TEST132">#REF!</definedName>
    <definedName name="TEST133">#REF!</definedName>
    <definedName name="TEST134">#REF!</definedName>
    <definedName name="TEST135">#REF!</definedName>
    <definedName name="TEST136">#REF!</definedName>
    <definedName name="TEST137">#REF!</definedName>
    <definedName name="TEST138">#REF!</definedName>
    <definedName name="TEST139">#REF!</definedName>
    <definedName name="TEST14">#REF!</definedName>
    <definedName name="TEST140">#REF!</definedName>
    <definedName name="TEST141">#REF!</definedName>
    <definedName name="TEST142">#REF!</definedName>
    <definedName name="TEST143">#REF!</definedName>
    <definedName name="TEST144">#REF!</definedName>
    <definedName name="TEST145">#REF!</definedName>
    <definedName name="TEST146">#REF!</definedName>
    <definedName name="TEST147">#REF!</definedName>
    <definedName name="TEST148">#REF!</definedName>
    <definedName name="TEST149">#REF!</definedName>
    <definedName name="TEST15">#REF!</definedName>
    <definedName name="TEST150">#REF!</definedName>
    <definedName name="TEST151">#REF!</definedName>
    <definedName name="TEST152">#REF!</definedName>
    <definedName name="TEST153">#REF!</definedName>
    <definedName name="TEST154">#REF!</definedName>
    <definedName name="TEST155">#REF!</definedName>
    <definedName name="TEST156">#REF!</definedName>
    <definedName name="TEST157">#REF!</definedName>
    <definedName name="TEST158">#REF!</definedName>
    <definedName name="TEST159">#REF!</definedName>
    <definedName name="TEST16">#REF!</definedName>
    <definedName name="TEST160">#REF!</definedName>
    <definedName name="TEST161">#REF!</definedName>
    <definedName name="TEST162">#REF!</definedName>
    <definedName name="TEST163">#REF!</definedName>
    <definedName name="TEST164">#REF!</definedName>
    <definedName name="TEST165">#REF!</definedName>
    <definedName name="TEST166">#REF!</definedName>
    <definedName name="TEST167">#REF!</definedName>
    <definedName name="TEST168">#REF!</definedName>
    <definedName name="TEST169">#REF!</definedName>
    <definedName name="TEST17">#REF!</definedName>
    <definedName name="TEST170">#REF!</definedName>
    <definedName name="TEST171">#REF!</definedName>
    <definedName name="TEST172">#REF!</definedName>
    <definedName name="TEST173">#REF!</definedName>
    <definedName name="TEST174">#REF!</definedName>
    <definedName name="TEST175">#REF!</definedName>
    <definedName name="TEST176">#REF!</definedName>
    <definedName name="TEST177">#REF!</definedName>
    <definedName name="TEST178">#REF!</definedName>
    <definedName name="TEST179">#REF!</definedName>
    <definedName name="TEST18">#REF!</definedName>
    <definedName name="TEST180">#REF!</definedName>
    <definedName name="TEST181">#REF!</definedName>
    <definedName name="TEST182">#REF!</definedName>
    <definedName name="TEST183">#REF!</definedName>
    <definedName name="TEST184">#REF!</definedName>
    <definedName name="TEST185">#REF!</definedName>
    <definedName name="TEST186">#REF!</definedName>
    <definedName name="TEST187">#REF!</definedName>
    <definedName name="TEST188">#REF!</definedName>
    <definedName name="TEST189">#REF!</definedName>
    <definedName name="TEST19">#REF!</definedName>
    <definedName name="TEST190">#REF!</definedName>
    <definedName name="TEST191">#REF!</definedName>
    <definedName name="TEST192">#REF!</definedName>
    <definedName name="TEST193">#REF!</definedName>
    <definedName name="TEST2" localSheetId="3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localSheetId="3">#REF!</definedName>
    <definedName name="TEST3" localSheetId="7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 localSheetId="3">#REF!</definedName>
    <definedName name="TEST4" localSheetId="7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 localSheetId="3">#REF!</definedName>
    <definedName name="TEST5" localSheetId="7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a" localSheetId="3">#REF!</definedName>
    <definedName name="testa">#REF!</definedName>
    <definedName name="testb" localSheetId="3">#REF!</definedName>
    <definedName name="testb">#REF!</definedName>
    <definedName name="testc" localSheetId="3">#REF!</definedName>
    <definedName name="testc">#REF!</definedName>
    <definedName name="testd" localSheetId="3">#REF!</definedName>
    <definedName name="testd" localSheetId="7">#REF!</definedName>
    <definedName name="testd">#REF!</definedName>
    <definedName name="testh" localSheetId="3">#REF!</definedName>
    <definedName name="testh">#REF!</definedName>
    <definedName name="TESTHKEY">#REF!</definedName>
    <definedName name="tesths" localSheetId="3">#REF!</definedName>
    <definedName name="tesths">#REF!</definedName>
    <definedName name="TESTKEYS">#REF!</definedName>
    <definedName name="TESTVKEY">#REF!</definedName>
    <definedName name="TIMES_INTEREST_EARNED" localSheetId="7">#REF!</definedName>
    <definedName name="TIMES_INTEREST_EARNED">#REF!</definedName>
    <definedName name="titles" localSheetId="7">#REF!</definedName>
    <definedName name="titles">#REF!</definedName>
    <definedName name="Tools">#REF!</definedName>
    <definedName name="Topsides">#REF!</definedName>
    <definedName name="twc_bs">#REF!</definedName>
    <definedName name="twc_cf">#REF!</definedName>
    <definedName name="twc_is">#REF!</definedName>
    <definedName name="twc_ratio_calc">#REF!</definedName>
    <definedName name="twc_supplemental_data">#REF!</definedName>
    <definedName name="UI_Entity_Groups" localSheetId="3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 localSheetId="4">#REF!</definedName>
    <definedName name="UUUU">#REF!</definedName>
    <definedName name="VACAP" localSheetId="3">#REF!</definedName>
    <definedName name="VACAP">#REF!</definedName>
    <definedName name="Variance" localSheetId="7">#REF!</definedName>
    <definedName name="Variance">#REF!</definedName>
    <definedName name="WORKSHEET">#N/A</definedName>
    <definedName name="XAXIS" localSheetId="7">#REF!</definedName>
    <definedName name="XAXIS">#REF!</definedName>
  </definedNames>
  <calcPr calcId="191029" iterate="1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7" l="1"/>
  <c r="A41" i="40"/>
  <c r="A40" i="40"/>
  <c r="D27" i="40"/>
  <c r="D21" i="40" s="1"/>
  <c r="D22" i="40"/>
  <c r="D14" i="40"/>
  <c r="D8" i="40"/>
  <c r="D9" i="40" s="1"/>
  <c r="D33" i="40" l="1"/>
  <c r="F13" i="6" l="1"/>
  <c r="G13" i="6"/>
  <c r="H13" i="6"/>
  <c r="I13" i="6"/>
  <c r="J13" i="6"/>
  <c r="K13" i="6"/>
  <c r="L13" i="6"/>
  <c r="M13" i="6"/>
  <c r="C13" i="6"/>
  <c r="D13" i="6"/>
  <c r="E13" i="6"/>
  <c r="N13" i="6"/>
  <c r="B13" i="6"/>
  <c r="Q50" i="39" l="1"/>
  <c r="O51" i="39"/>
  <c r="N51" i="39"/>
  <c r="M51" i="39"/>
  <c r="L51" i="39"/>
  <c r="K51" i="39"/>
  <c r="I51" i="39"/>
  <c r="H51" i="39"/>
  <c r="G51" i="39"/>
  <c r="F51" i="39"/>
  <c r="Q36" i="39"/>
  <c r="M36" i="39"/>
  <c r="J36" i="39"/>
  <c r="I36" i="39"/>
  <c r="F36" i="39"/>
  <c r="E36" i="39"/>
  <c r="P23" i="39"/>
  <c r="R23" i="39" s="1"/>
  <c r="M24" i="39"/>
  <c r="M39" i="39" s="1"/>
  <c r="M43" i="39" s="1"/>
  <c r="P20" i="39"/>
  <c r="R20" i="39" s="1"/>
  <c r="P16" i="39"/>
  <c r="R16" i="39" s="1"/>
  <c r="P15" i="39"/>
  <c r="R15" i="39" s="1"/>
  <c r="P14" i="39"/>
  <c r="R14" i="39" s="1"/>
  <c r="P12" i="39"/>
  <c r="R12" i="39" s="1"/>
  <c r="H24" i="39"/>
  <c r="F24" i="39"/>
  <c r="F39" i="39" s="1"/>
  <c r="P10" i="39" l="1"/>
  <c r="R10" i="39" s="1"/>
  <c r="H36" i="39"/>
  <c r="E24" i="39"/>
  <c r="E39" i="39" s="1"/>
  <c r="P13" i="39"/>
  <c r="Q13" i="39" s="1"/>
  <c r="N24" i="39"/>
  <c r="G36" i="39"/>
  <c r="P9" i="39"/>
  <c r="P11" i="39"/>
  <c r="R11" i="39" s="1"/>
  <c r="G24" i="39"/>
  <c r="G39" i="39" s="1"/>
  <c r="G43" i="39" s="1"/>
  <c r="J51" i="39"/>
  <c r="P19" i="39"/>
  <c r="R19" i="39" s="1"/>
  <c r="L36" i="39"/>
  <c r="I24" i="39"/>
  <c r="J24" i="39"/>
  <c r="P21" i="39"/>
  <c r="R21" i="39" s="1"/>
  <c r="P22" i="39"/>
  <c r="N36" i="39"/>
  <c r="O24" i="39"/>
  <c r="O39" i="39" s="1"/>
  <c r="O43" i="39" s="1"/>
  <c r="P8" i="39"/>
  <c r="P24" i="39" s="1"/>
  <c r="P17" i="39"/>
  <c r="Q17" i="39" s="1"/>
  <c r="R17" i="39" s="1"/>
  <c r="K24" i="39"/>
  <c r="K39" i="39" s="1"/>
  <c r="K43" i="39" s="1"/>
  <c r="O36" i="39"/>
  <c r="L24" i="39"/>
  <c r="L39" i="39" s="1"/>
  <c r="L43" i="39" s="1"/>
  <c r="P26" i="39"/>
  <c r="R26" i="39" s="1"/>
  <c r="P27" i="39"/>
  <c r="R27" i="39" s="1"/>
  <c r="P28" i="39"/>
  <c r="R28" i="39" s="1"/>
  <c r="D36" i="39"/>
  <c r="P30" i="39"/>
  <c r="R30" i="39" s="1"/>
  <c r="P31" i="39"/>
  <c r="R31" i="39" s="1"/>
  <c r="P32" i="39"/>
  <c r="R32" i="39" s="1"/>
  <c r="P33" i="39"/>
  <c r="R33" i="39" s="1"/>
  <c r="P34" i="39"/>
  <c r="R34" i="39" s="1"/>
  <c r="P35" i="39"/>
  <c r="R35" i="39" s="1"/>
  <c r="K36" i="39"/>
  <c r="P18" i="39"/>
  <c r="R18" i="39" s="1"/>
  <c r="Q48" i="39"/>
  <c r="D66" i="39" s="1"/>
  <c r="Q49" i="39"/>
  <c r="D67" i="39" s="1"/>
  <c r="D51" i="39"/>
  <c r="E51" i="39"/>
  <c r="F43" i="39"/>
  <c r="H39" i="39"/>
  <c r="H43" i="39" s="1"/>
  <c r="I39" i="39"/>
  <c r="I43" i="39" s="1"/>
  <c r="J39" i="39"/>
  <c r="J43" i="39" s="1"/>
  <c r="Q47" i="39"/>
  <c r="P29" i="39"/>
  <c r="R29" i="39" s="1"/>
  <c r="D24" i="39"/>
  <c r="D39" i="39" s="1"/>
  <c r="D43" i="39" s="1"/>
  <c r="D68" i="39"/>
  <c r="P36" i="39" l="1"/>
  <c r="R36" i="39" s="1"/>
  <c r="N39" i="39"/>
  <c r="N43" i="39" s="1"/>
  <c r="R8" i="39"/>
  <c r="D64" i="39"/>
  <c r="E43" i="39"/>
  <c r="Q43" i="39" s="1"/>
  <c r="D63" i="39"/>
  <c r="R13" i="39"/>
  <c r="Q51" i="39"/>
  <c r="Q22" i="39" s="1"/>
  <c r="R22" i="39" s="1"/>
  <c r="D65" i="39"/>
  <c r="D69" i="39" s="1"/>
  <c r="P39" i="39" l="1"/>
  <c r="Q24" i="39"/>
  <c r="Q39" i="39" l="1"/>
  <c r="R39" i="39" s="1"/>
  <c r="R24" i="39"/>
  <c r="D21" i="35" l="1"/>
  <c r="C21" i="35"/>
  <c r="D13" i="14" l="1"/>
  <c r="D12" i="14"/>
  <c r="D10" i="14"/>
  <c r="D5" i="14"/>
  <c r="C11" i="7"/>
  <c r="O13" i="6"/>
  <c r="B19" i="20"/>
  <c r="O11" i="6"/>
</calcChain>
</file>

<file path=xl/sharedStrings.xml><?xml version="1.0" encoding="utf-8"?>
<sst xmlns="http://schemas.openxmlformats.org/spreadsheetml/2006/main" count="218" uniqueCount="202">
  <si>
    <t>Plant Held for Future Use</t>
  </si>
  <si>
    <t>May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</si>
  <si>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</si>
  <si>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</si>
  <si>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</si>
  <si>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</si>
  <si>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</si>
  <si>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</si>
  <si>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</si>
  <si>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</si>
  <si>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</si>
  <si>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</si>
  <si>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</si>
  <si>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</si>
  <si>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</si>
  <si>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</si>
  <si>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</si>
  <si>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</si>
  <si>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</si>
  <si>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</si>
  <si>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</si>
  <si>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</si>
  <si>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</si>
  <si>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ATT5 Transmission O&amp;M Expense - line 63</t>
  </si>
  <si>
    <t>FERC Form 1, Page 214, Line 47</t>
  </si>
  <si>
    <t>PHFFU - Other Than Transmission Plant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</si>
  <si>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</si>
  <si>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</si>
  <si>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</si>
  <si>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</si>
  <si>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</si>
  <si>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</si>
  <si>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</si>
  <si>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</si>
  <si>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ATT5 - Transmission / Non-transmission Cost Support</t>
  </si>
  <si>
    <t>Plant Held for Future Use (Including Land)</t>
  </si>
  <si>
    <t>Source of monthly balances:  Cost of Service Sch 13 Plant Held for Future Use workpaper, Fixed Asset Accounting Group.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</si>
  <si>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</si>
  <si>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</si>
  <si>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</si>
  <si>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</si>
  <si>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</si>
  <si>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</si>
  <si>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</si>
  <si>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</si>
  <si>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</si>
  <si>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</si>
  <si>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</si>
  <si>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</si>
  <si>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</si>
  <si>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</si>
  <si>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</si>
  <si>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</si>
  <si>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</si>
  <si>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</si>
  <si>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</si>
  <si>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</si>
  <si>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</si>
  <si>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</si>
  <si>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</si>
  <si>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</si>
  <si>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</si>
  <si>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</si>
  <si>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</si>
  <si>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Total VEPCO OPEB Expense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</si>
  <si>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</si>
  <si>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</si>
  <si>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</si>
  <si>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</si>
  <si>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</si>
  <si>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</si>
  <si>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</si>
  <si>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</si>
  <si>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</si>
  <si>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</si>
  <si>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</si>
  <si>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</si>
  <si>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</si>
  <si>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</si>
  <si>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</si>
  <si>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</si>
  <si>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</si>
  <si>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</si>
  <si>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</si>
  <si>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</si>
  <si>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</si>
  <si>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</si>
  <si>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</si>
  <si>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</si>
  <si>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</si>
  <si>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</si>
  <si>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</si>
  <si>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</si>
  <si>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</si>
  <si>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</si>
  <si>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</si>
  <si>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</si>
  <si>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</si>
  <si>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</si>
  <si>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</si>
  <si>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</si>
  <si>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</si>
  <si>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</si>
  <si>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</si>
  <si>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</si>
  <si>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</si>
  <si>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</si>
  <si>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</si>
  <si>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</si>
  <si>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</si>
  <si>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</si>
  <si>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</si>
  <si>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</si>
  <si>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</si>
  <si>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</si>
  <si>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</si>
  <si>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Gross Receipts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</si>
  <si>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</si>
  <si>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</si>
  <si>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</si>
  <si>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</si>
  <si>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</si>
  <si>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</si>
  <si>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</si>
  <si>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Total Property Tax, FERC Form 1</t>
  </si>
  <si>
    <t>Transmission Operations - Load Dispatching</t>
  </si>
  <si>
    <t>Total Operation (sum lines 1-16)</t>
  </si>
  <si>
    <t xml:space="preserve">  (line 17 + line 28)</t>
  </si>
  <si>
    <t>Account 9566000 Exclusions (sum lines 30 - 33)</t>
  </si>
  <si>
    <t>DES OPEB Billed to VEPCO, net of capitalization</t>
  </si>
  <si>
    <t>ATT5 - Materials &amp; Supplies</t>
  </si>
  <si>
    <t>FERC Form 1, Page 227 Materials &amp; Supplies Analysis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</si>
  <si>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</si>
  <si>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</si>
  <si>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</si>
  <si>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</si>
  <si>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</si>
  <si>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</si>
  <si>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</si>
  <si>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</si>
  <si>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</si>
  <si>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</si>
  <si>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</si>
  <si>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</si>
  <si>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</si>
  <si>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</si>
  <si>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</si>
  <si>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</si>
  <si>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</si>
  <si>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</si>
  <si>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</si>
  <si>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</si>
  <si>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</si>
  <si>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</si>
  <si>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</si>
  <si>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</si>
  <si>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</si>
  <si>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13 Month</t>
  </si>
  <si>
    <t>Total DTECH Salaries &amp; Wages</t>
  </si>
  <si>
    <t>Total DTECH O&amp;M Salaries &amp; Wages</t>
  </si>
  <si>
    <r>
      <t xml:space="preserve">Misc Transmission Expenses </t>
    </r>
    <r>
      <rPr>
        <sz val="10"/>
        <rFont val="Arial"/>
        <family val="2"/>
      </rPr>
      <t>(see lines 30-33 below for exclusions)</t>
    </r>
  </si>
  <si>
    <t>Total Maintenance (sum lines 18-28)</t>
  </si>
  <si>
    <t>Total Transmission O&amp;M less Exclusions</t>
  </si>
  <si>
    <t>Rider amortization, deferral amounts not recoverable through the Transmission formula rate.</t>
  </si>
  <si>
    <t>Expense Ratio (line 6)</t>
  </si>
  <si>
    <t>Total VEPCO OPEB, net of capitalization (line 1 * line 2)</t>
  </si>
  <si>
    <t>Expense Ratio - VEPCO (line 4 / line 5)</t>
  </si>
  <si>
    <t>Expense Ratio (line 13)</t>
  </si>
  <si>
    <t>DTECH OPEB Billed to VEPCO, net of capitalization (line 8 * line 9)</t>
  </si>
  <si>
    <t>Expense Ratio - DTECH (line 12 / line 11)</t>
  </si>
  <si>
    <t>Total VEPCO OPEB Expense (line 3 + line 10 + line 15)</t>
  </si>
  <si>
    <t>Property Tax - Virginia</t>
  </si>
  <si>
    <t>Property Tax - West Virginia</t>
  </si>
  <si>
    <t>Property Tax - North Carolina</t>
  </si>
  <si>
    <t>Attachment 2A by Business Area is provided by the Tax Department.</t>
  </si>
  <si>
    <t>Source - FERC Form 1, page 262-263, col. l</t>
  </si>
  <si>
    <t>P 262-263, col l</t>
  </si>
  <si>
    <t>Year ending balances are from FERC Form 1, page 204-207.</t>
  </si>
  <si>
    <t>Scheduling, System Control and Dispatch Service (line 6)</t>
  </si>
  <si>
    <t>Reliability, Planning and Standards Development Services (line 7)</t>
  </si>
  <si>
    <t>PJM/MISO Misc Admin Fees (line 30)</t>
  </si>
  <si>
    <t>PJM/ERCOT Regulation/Operating Rsv/Spin Rsv Charges (line 31)</t>
  </si>
  <si>
    <t>Reg Liability EDIT - Amortization - O&amp;M (line 32)</t>
  </si>
  <si>
    <t>Amortization/Deferral (A4 RAC, ATRR) (line 33)</t>
  </si>
  <si>
    <t>line 28</t>
  </si>
  <si>
    <t>line 29</t>
  </si>
  <si>
    <t>Line 13</t>
  </si>
  <si>
    <t>Line 14</t>
  </si>
  <si>
    <t>Line 15</t>
  </si>
  <si>
    <t>Distribution of Total Property Tax for population in</t>
  </si>
  <si>
    <t>Total Transmission Expenses (FERC Form 1, page 321, line 112)</t>
  </si>
  <si>
    <t>line 43</t>
  </si>
  <si>
    <t>line 39</t>
  </si>
  <si>
    <t>Line 16</t>
  </si>
  <si>
    <t>Property Tax - Maryland</t>
  </si>
  <si>
    <t>NOTE:  Amounts in Column P lines 1-29 correspond to the 2024 FERC Form No. 1, page 321, lines 83-112.</t>
  </si>
  <si>
    <t>Detail of Exclusions in Account 9566000:</t>
  </si>
  <si>
    <t>lines 27, 47</t>
  </si>
  <si>
    <t>lines 37, 56</t>
  </si>
  <si>
    <t>line 44</t>
  </si>
  <si>
    <t>lines 26, 35</t>
  </si>
  <si>
    <t>(a) Willis Towers Watson letter dated March 20, 2026, page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</si>
</sst>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  <numFmt numFmtId="171" formatCode="_(&quot;$&quot;* #,##0_);_(&quot;$&quot;* \(#,##0\);_(&quot;$&quot;* &quot;-&quot;??_);_(@_)"/>
    <numFmt numFmtId="172" formatCode="_-* #,##0.00_-;\-* #,##0.00_-;_-* &quot;-&quot;??_-;_-@_-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1"/>
      <name val="Calibri"/>
      <family val="2"/>
      <scheme val="minor"/>
    </font>
    <font>
      <u val="singleAccounting"/>
      <sz val="11"/>
      <color rgb="FFFF0000"/>
      <name val="Calibri"/>
      <family val="2"/>
      <scheme val="minor"/>
    </font>
    <font>
      <sz val="10"/>
      <color rgb="FF0070C0"/>
      <name val="Arial"/>
      <family val="2"/>
    </font>
    <font>
      <u val="singleAccounting"/>
      <sz val="10"/>
      <color rgb="FF0070C0"/>
      <name val="Arial"/>
      <family val="2"/>
    </font>
  </fonts>
  <fills count="81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0115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3" fillId="53" borderId="0" applyNumberFormat="0" applyBorder="0" applyAlignment="0" applyProtection="0"/>
    <xf numFmtId="0" fontId="43" fillId="56" borderId="0" applyNumberFormat="0" applyBorder="0" applyAlignment="0" applyProtection="0"/>
    <xf numFmtId="0" fontId="43" fillId="59" borderId="0" applyNumberFormat="0" applyBorder="0" applyAlignment="0" applyProtection="0"/>
    <xf numFmtId="0" fontId="43" fillId="62" borderId="0" applyNumberFormat="0" applyBorder="0" applyAlignment="0" applyProtection="0"/>
    <xf numFmtId="0" fontId="43" fillId="65" borderId="0" applyNumberFormat="0" applyBorder="0" applyAlignment="0" applyProtection="0"/>
    <xf numFmtId="0" fontId="43" fillId="68" borderId="0" applyNumberFormat="0" applyBorder="0" applyAlignment="0" applyProtection="0"/>
    <xf numFmtId="0" fontId="43" fillId="54" borderId="0" applyNumberFormat="0" applyBorder="0" applyAlignment="0" applyProtection="0"/>
    <xf numFmtId="0" fontId="43" fillId="57" borderId="0" applyNumberFormat="0" applyBorder="0" applyAlignment="0" applyProtection="0"/>
    <xf numFmtId="0" fontId="43" fillId="60" borderId="0" applyNumberFormat="0" applyBorder="0" applyAlignment="0" applyProtection="0"/>
    <xf numFmtId="0" fontId="43" fillId="63" borderId="0" applyNumberFormat="0" applyBorder="0" applyAlignment="0" applyProtection="0"/>
    <xf numFmtId="0" fontId="43" fillId="66" borderId="0" applyNumberFormat="0" applyBorder="0" applyAlignment="0" applyProtection="0"/>
    <xf numFmtId="0" fontId="43" fillId="69" borderId="0" applyNumberFormat="0" applyBorder="0" applyAlignment="0" applyProtection="0"/>
    <xf numFmtId="0" fontId="45" fillId="55" borderId="0" applyNumberFormat="0" applyBorder="0" applyAlignment="0" applyProtection="0"/>
    <xf numFmtId="0" fontId="45" fillId="58" borderId="0" applyNumberFormat="0" applyBorder="0" applyAlignment="0" applyProtection="0"/>
    <xf numFmtId="0" fontId="45" fillId="61" borderId="0" applyNumberFormat="0" applyBorder="0" applyAlignment="0" applyProtection="0"/>
    <xf numFmtId="0" fontId="45" fillId="64" borderId="0" applyNumberFormat="0" applyBorder="0" applyAlignment="0" applyProtection="0"/>
    <xf numFmtId="0" fontId="45" fillId="67" borderId="0" applyNumberFormat="0" applyBorder="0" applyAlignment="0" applyProtection="0"/>
    <xf numFmtId="0" fontId="45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3" fontId="5" fillId="0" borderId="0" applyFill="0" applyBorder="0" applyAlignment="0" applyProtection="0"/>
    <xf numFmtId="0" fontId="48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48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49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2" fillId="0" borderId="0"/>
    <xf numFmtId="0" fontId="52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17" fillId="26" borderId="0"/>
    <xf numFmtId="0" fontId="46" fillId="0" borderId="0"/>
    <xf numFmtId="0" fontId="17" fillId="26" borderId="0"/>
    <xf numFmtId="0" fontId="5" fillId="0" borderId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0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0" fontId="28" fillId="0" borderId="0" xfId="0" applyFont="1"/>
    <xf numFmtId="0" fontId="2" fillId="0" borderId="0" xfId="0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0" fontId="2" fillId="0" borderId="0" xfId="0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39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44" fontId="2" fillId="0" borderId="0" xfId="0" applyNumberFormat="1" applyFont="1" applyFill="1"/>
    <xf numFmtId="0" fontId="1" fillId="0" borderId="0" xfId="9409"/>
    <xf numFmtId="0" fontId="1" fillId="0" borderId="0" xfId="9409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0" fontId="36" fillId="52" borderId="0" xfId="9409" applyFont="1" applyFill="1"/>
    <xf numFmtId="0" fontId="1" fillId="52" borderId="0" xfId="9409" applyFill="1"/>
    <xf numFmtId="0" fontId="0" fillId="0" borderId="0" xfId="9409" applyFont="1"/>
    <xf numFmtId="42" fontId="33" fillId="0" borderId="0" xfId="9409" applyNumberFormat="1" applyFont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0" fontId="40" fillId="0" borderId="0" xfId="9409" applyFont="1" applyAlignment="1">
      <alignment horizontal="left"/>
    </xf>
    <xf numFmtId="0" fontId="41" fillId="0" borderId="0" xfId="9409" applyFont="1" applyAlignment="1">
      <alignment horizontal="left"/>
    </xf>
    <xf numFmtId="10" fontId="33" fillId="0" borderId="14" xfId="9409" applyNumberFormat="1" applyFont="1" applyBorder="1"/>
    <xf numFmtId="43" fontId="54" fillId="0" borderId="0" xfId="9409" applyNumberFormat="1" applyFont="1"/>
    <xf numFmtId="41" fontId="54" fillId="0" borderId="0" xfId="9409" applyNumberFormat="1" applyFont="1"/>
    <xf numFmtId="0" fontId="54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32" fillId="0" borderId="0" xfId="0" applyFont="1" applyFill="1" applyAlignment="1">
      <alignment horizontal="center"/>
    </xf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  <xf numFmtId="42" fontId="29" fillId="0" borderId="0" xfId="0" applyNumberFormat="1" applyFont="1"/>
    <xf numFmtId="166" fontId="39" fillId="0" borderId="14" xfId="1" applyNumberFormat="1" applyFont="1" applyFill="1" applyBorder="1" applyAlignment="1">
      <alignment horizontal="right"/>
    </xf>
    <xf numFmtId="41" fontId="54" fillId="0" borderId="0" xfId="9409" applyNumberFormat="1" applyFont="1" applyAlignment="1">
      <alignment horizontal="left"/>
    </xf>
    <xf numFmtId="41" fontId="60" fillId="0" borderId="0" xfId="9409" applyNumberFormat="1" applyFont="1" applyAlignment="1">
      <alignment horizontal="center"/>
    </xf>
    <xf numFmtId="41" fontId="61" fillId="52" borderId="0" xfId="9409" applyNumberFormat="1" applyFont="1" applyFill="1" applyAlignment="1">
      <alignment horizontal="center"/>
    </xf>
    <xf numFmtId="41" fontId="54" fillId="52" borderId="0" xfId="9409" applyNumberFormat="1" applyFont="1" applyFill="1"/>
    <xf numFmtId="42" fontId="54" fillId="0" borderId="0" xfId="9409" applyNumberFormat="1" applyFont="1"/>
    <xf numFmtId="0" fontId="29" fillId="0" borderId="0" xfId="9409" applyFont="1" applyAlignment="1">
      <alignment horizontal="center"/>
    </xf>
    <xf numFmtId="0" fontId="29" fillId="52" borderId="0" xfId="9409" applyFont="1" applyFill="1"/>
    <xf numFmtId="0" fontId="33" fillId="52" borderId="0" xfId="9409" applyFont="1" applyFill="1"/>
    <xf numFmtId="42" fontId="29" fillId="52" borderId="0" xfId="9409" applyNumberFormat="1" applyFont="1" applyFill="1"/>
    <xf numFmtId="165" fontId="32" fillId="0" borderId="0" xfId="0" applyNumberFormat="1" applyFont="1" applyFill="1" applyAlignment="1">
      <alignment horizontal="left"/>
    </xf>
    <xf numFmtId="0" fontId="43" fillId="0" borderId="0" xfId="0" applyFont="1"/>
    <xf numFmtId="0" fontId="4" fillId="0" borderId="0" xfId="8658" applyFont="1"/>
    <xf numFmtId="0" fontId="3" fillId="0" borderId="0" xfId="9410" applyFont="1"/>
    <xf numFmtId="0" fontId="58" fillId="0" borderId="0" xfId="8658" applyFont="1"/>
    <xf numFmtId="0" fontId="5" fillId="0" borderId="0" xfId="8658"/>
    <xf numFmtId="41" fontId="5" fillId="0" borderId="0" xfId="8658" applyNumberFormat="1"/>
    <xf numFmtId="0" fontId="43" fillId="0" borderId="0" xfId="0" applyFont="1" applyAlignment="1">
      <alignment horizontal="center"/>
    </xf>
    <xf numFmtId="0" fontId="5" fillId="0" borderId="0" xfId="8658" applyAlignment="1">
      <alignment horizontal="center"/>
    </xf>
    <xf numFmtId="0" fontId="4" fillId="0" borderId="17" xfId="8658" applyFont="1" applyBorder="1" applyAlignment="1">
      <alignment horizontal="center"/>
    </xf>
    <xf numFmtId="167" fontId="4" fillId="0" borderId="17" xfId="8658" applyNumberFormat="1" applyFont="1" applyBorder="1" applyAlignment="1">
      <alignment horizontal="center"/>
    </xf>
    <xf numFmtId="41" fontId="4" fillId="0" borderId="17" xfId="8658" applyNumberFormat="1" applyFont="1" applyBorder="1" applyAlignment="1">
      <alignment horizontal="center" wrapText="1"/>
    </xf>
    <xf numFmtId="42" fontId="17" fillId="0" borderId="0" xfId="8658" applyNumberFormat="1" applyFont="1" applyAlignment="1">
      <alignment horizontal="center"/>
    </xf>
    <xf numFmtId="0" fontId="17" fillId="0" borderId="0" xfId="8658" applyFont="1" applyAlignment="1">
      <alignment horizontal="center"/>
    </xf>
    <xf numFmtId="44" fontId="5" fillId="0" borderId="0" xfId="8658" applyNumberFormat="1"/>
    <xf numFmtId="43" fontId="59" fillId="0" borderId="0" xfId="8658" applyNumberFormat="1" applyFont="1"/>
    <xf numFmtId="43" fontId="5" fillId="0" borderId="0" xfId="8658" applyNumberFormat="1"/>
    <xf numFmtId="43" fontId="31" fillId="0" borderId="0" xfId="8658" applyNumberFormat="1" applyFont="1"/>
    <xf numFmtId="44" fontId="4" fillId="0" borderId="16" xfId="8658" applyNumberFormat="1" applyFont="1" applyBorder="1"/>
    <xf numFmtId="44" fontId="4" fillId="0" borderId="0" xfId="8658" applyNumberFormat="1" applyFont="1"/>
    <xf numFmtId="164" fontId="5" fillId="0" borderId="0" xfId="8658" applyNumberFormat="1"/>
    <xf numFmtId="42" fontId="5" fillId="0" borderId="0" xfId="8658" applyNumberFormat="1"/>
    <xf numFmtId="171" fontId="0" fillId="0" borderId="0" xfId="0" applyNumberFormat="1"/>
    <xf numFmtId="0" fontId="5" fillId="0" borderId="0" xfId="0" applyFont="1"/>
    <xf numFmtId="0" fontId="44" fillId="0" borderId="0" xfId="0" applyFont="1"/>
    <xf numFmtId="17" fontId="44" fillId="0" borderId="14" xfId="0" applyNumberFormat="1" applyFont="1" applyBorder="1" applyAlignment="1">
      <alignment horizontal="center" wrapText="1"/>
    </xf>
    <xf numFmtId="0" fontId="2" fillId="0" borderId="0" xfId="9409" applyFont="1"/>
    <xf numFmtId="0" fontId="2" fillId="0" borderId="0" xfId="9409" applyFont="1" applyAlignment="1">
      <alignment horizontal="left"/>
    </xf>
    <xf numFmtId="0" fontId="1" fillId="79" borderId="18" xfId="9409" applyFill="1" applyBorder="1" applyAlignment="1">
      <alignment horizontal="center"/>
    </xf>
    <xf numFmtId="0" fontId="1" fillId="79" borderId="19" xfId="9409" applyFill="1" applyBorder="1" applyAlignment="1">
      <alignment horizontal="center"/>
    </xf>
    <xf numFmtId="0" fontId="1" fillId="79" borderId="20" xfId="9409" applyFill="1" applyBorder="1" applyAlignment="1">
      <alignment horizontal="center"/>
    </xf>
    <xf numFmtId="0" fontId="1" fillId="79" borderId="21" xfId="9409" applyFill="1" applyBorder="1" applyAlignment="1">
      <alignment horizontal="center"/>
    </xf>
    <xf numFmtId="0" fontId="1" fillId="79" borderId="22" xfId="9409" applyFill="1" applyBorder="1" applyAlignment="1">
      <alignment horizontal="center"/>
    </xf>
    <xf numFmtId="0" fontId="1" fillId="79" borderId="23" xfId="9409" applyFill="1" applyBorder="1" applyAlignment="1">
      <alignment horizontal="center"/>
    </xf>
    <xf numFmtId="0" fontId="56" fillId="0" borderId="20" xfId="9409" applyFont="1" applyBorder="1"/>
    <xf numFmtId="0" fontId="1" fillId="0" borderId="0" xfId="9409" applyAlignment="1">
      <alignment horizontal="left" indent="1"/>
    </xf>
    <xf numFmtId="0" fontId="1" fillId="0" borderId="20" xfId="9409" applyBorder="1"/>
    <xf numFmtId="0" fontId="1" fillId="0" borderId="20" xfId="9409" applyBorder="1" applyAlignment="1">
      <alignment horizontal="center"/>
    </xf>
    <xf numFmtId="41" fontId="1" fillId="0" borderId="20" xfId="9409" applyNumberFormat="1" applyBorder="1"/>
    <xf numFmtId="0" fontId="1" fillId="52" borderId="20" xfId="9409" applyFill="1" applyBorder="1" applyAlignment="1">
      <alignment horizontal="center"/>
    </xf>
    <xf numFmtId="0" fontId="1" fillId="52" borderId="0" xfId="9409" applyFill="1" applyAlignment="1">
      <alignment horizontal="left" indent="1"/>
    </xf>
    <xf numFmtId="41" fontId="0" fillId="52" borderId="20" xfId="10112" applyNumberFormat="1" applyFont="1" applyFill="1" applyBorder="1"/>
    <xf numFmtId="41" fontId="0" fillId="0" borderId="20" xfId="10114" applyNumberFormat="1" applyFont="1" applyFill="1" applyBorder="1" applyAlignment="1">
      <alignment horizontal="right"/>
    </xf>
    <xf numFmtId="41" fontId="1" fillId="0" borderId="22" xfId="10114" applyNumberFormat="1" applyFont="1" applyFill="1" applyBorder="1" applyAlignment="1">
      <alignment horizontal="right"/>
    </xf>
    <xf numFmtId="0" fontId="1" fillId="0" borderId="22" xfId="9409" applyBorder="1" applyAlignment="1">
      <alignment horizontal="center"/>
    </xf>
    <xf numFmtId="0" fontId="1" fillId="0" borderId="14" xfId="9409" applyBorder="1" applyAlignment="1">
      <alignment horizontal="left" indent="1"/>
    </xf>
    <xf numFmtId="41" fontId="2" fillId="0" borderId="22" xfId="9409" applyNumberFormat="1" applyFont="1" applyBorder="1" applyAlignment="1">
      <alignment horizontal="right"/>
    </xf>
    <xf numFmtId="5" fontId="1" fillId="0" borderId="0" xfId="9409" applyNumberFormat="1"/>
    <xf numFmtId="41" fontId="0" fillId="0" borderId="20" xfId="10113" applyNumberFormat="1" applyFont="1" applyFill="1" applyBorder="1" applyAlignment="1">
      <alignment horizontal="right"/>
    </xf>
    <xf numFmtId="44" fontId="5" fillId="0" borderId="24" xfId="8658" applyNumberFormat="1" applyBorder="1"/>
    <xf numFmtId="0" fontId="43" fillId="80" borderId="0" xfId="0" applyFont="1" applyFill="1"/>
    <xf numFmtId="43" fontId="5" fillId="80" borderId="0" xfId="8658" applyNumberFormat="1" applyFill="1"/>
    <xf numFmtId="44" fontId="62" fillId="0" borderId="0" xfId="8658" applyNumberFormat="1" applyFont="1"/>
    <xf numFmtId="43" fontId="63" fillId="0" borderId="0" xfId="8658" applyNumberFormat="1" applyFont="1"/>
    <xf numFmtId="44" fontId="5" fillId="80" borderId="0" xfId="8658" applyNumberFormat="1" applyFill="1"/>
    <xf numFmtId="42" fontId="0" fillId="0" borderId="24" xfId="0" applyNumberFormat="1" applyFill="1" applyBorder="1"/>
    <xf numFmtId="42" fontId="33" fillId="0" borderId="0" xfId="0" applyNumberFormat="1" applyFont="1"/>
    <xf numFmtId="41" fontId="33" fillId="0" borderId="0" xfId="0" applyNumberFormat="1" applyFont="1"/>
    <xf numFmtId="41" fontId="33" fillId="0" borderId="0" xfId="0" applyNumberFormat="1" applyFont="1" applyBorder="1"/>
    <xf numFmtId="41" fontId="60" fillId="0" borderId="0" xfId="0" applyNumberFormat="1" applyFont="1"/>
    <xf numFmtId="42" fontId="33" fillId="0" borderId="24" xfId="0" applyNumberFormat="1" applyFont="1" applyBorder="1"/>
    <xf numFmtId="43" fontId="5" fillId="0" borderId="0" xfId="1" applyFont="1" applyBorder="1"/>
  </cellXfs>
  <cellStyles count="10115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8" xr:uid="{00000000-0005-0000-0000-000047000000}"/>
    <cellStyle name="Accent1 38" xfId="8684" xr:uid="{00000000-0005-0000-0000-000048000000}"/>
    <cellStyle name="Accent1 38 2" xfId="10079" xr:uid="{00000000-0005-0000-0000-000049000000}"/>
    <cellStyle name="Accent1 39" xfId="8685" xr:uid="{00000000-0005-0000-0000-00004A000000}"/>
    <cellStyle name="Accent1 39 2" xfId="10080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1" xr:uid="{00000000-0005-0000-0000-00004E000000}"/>
    <cellStyle name="Accent1 41" xfId="8687" xr:uid="{00000000-0005-0000-0000-00004F000000}"/>
    <cellStyle name="Accent1 41 2" xfId="10082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3" xr:uid="{00000000-0005-0000-0000-0000C5000000}"/>
    <cellStyle name="Accent2 38" xfId="8762" xr:uid="{00000000-0005-0000-0000-0000C6000000}"/>
    <cellStyle name="Accent2 38 2" xfId="10084" xr:uid="{00000000-0005-0000-0000-0000C7000000}"/>
    <cellStyle name="Accent2 39" xfId="8763" xr:uid="{00000000-0005-0000-0000-0000C8000000}"/>
    <cellStyle name="Accent2 39 2" xfId="10085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6" xr:uid="{00000000-0005-0000-0000-0000CC000000}"/>
    <cellStyle name="Accent2 41" xfId="8765" xr:uid="{00000000-0005-0000-0000-0000CD000000}"/>
    <cellStyle name="Accent2 41 2" xfId="10087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8" xr:uid="{00000000-0005-0000-0000-000043010000}"/>
    <cellStyle name="Accent3 38" xfId="8840" xr:uid="{00000000-0005-0000-0000-000044010000}"/>
    <cellStyle name="Accent3 38 2" xfId="10089" xr:uid="{00000000-0005-0000-0000-000045010000}"/>
    <cellStyle name="Accent3 39" xfId="8841" xr:uid="{00000000-0005-0000-0000-000046010000}"/>
    <cellStyle name="Accent3 39 2" xfId="10090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1" xr:uid="{00000000-0005-0000-0000-00004A010000}"/>
    <cellStyle name="Accent3 41" xfId="8843" xr:uid="{00000000-0005-0000-0000-00004B010000}"/>
    <cellStyle name="Accent3 41 2" xfId="10092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3" xr:uid="{00000000-0005-0000-0000-0000C1010000}"/>
    <cellStyle name="Accent4 38" xfId="8918" xr:uid="{00000000-0005-0000-0000-0000C2010000}"/>
    <cellStyle name="Accent4 38 2" xfId="10094" xr:uid="{00000000-0005-0000-0000-0000C3010000}"/>
    <cellStyle name="Accent4 39" xfId="8919" xr:uid="{00000000-0005-0000-0000-0000C4010000}"/>
    <cellStyle name="Accent4 39 2" xfId="10095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6" xr:uid="{00000000-0005-0000-0000-0000C8010000}"/>
    <cellStyle name="Accent4 41" xfId="8921" xr:uid="{00000000-0005-0000-0000-0000C9010000}"/>
    <cellStyle name="Accent4 41 2" xfId="10097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8" xr:uid="{00000000-0005-0000-0000-00003E020000}"/>
    <cellStyle name="Accent5 38" xfId="8996" xr:uid="{00000000-0005-0000-0000-00003F020000}"/>
    <cellStyle name="Accent5 38 2" xfId="10099" xr:uid="{00000000-0005-0000-0000-000040020000}"/>
    <cellStyle name="Accent5 39" xfId="8997" xr:uid="{00000000-0005-0000-0000-000041020000}"/>
    <cellStyle name="Accent5 39 2" xfId="10100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1" xr:uid="{00000000-0005-0000-0000-000045020000}"/>
    <cellStyle name="Accent5 41" xfId="8999" xr:uid="{00000000-0005-0000-0000-000046020000}"/>
    <cellStyle name="Accent5 41 2" xfId="10102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3" xr:uid="{00000000-0005-0000-0000-0000BB020000}"/>
    <cellStyle name="Accent6 38" xfId="9074" xr:uid="{00000000-0005-0000-0000-0000BC020000}"/>
    <cellStyle name="Accent6 38 2" xfId="10104" xr:uid="{00000000-0005-0000-0000-0000BD020000}"/>
    <cellStyle name="Accent6 39" xfId="9075" xr:uid="{00000000-0005-0000-0000-0000BE020000}"/>
    <cellStyle name="Accent6 39 2" xfId="10105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6" xr:uid="{00000000-0005-0000-0000-0000C2020000}"/>
    <cellStyle name="Accent6 41" xfId="9077" xr:uid="{00000000-0005-0000-0000-0000C3020000}"/>
    <cellStyle name="Accent6 41 2" xfId="10107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2 5" xfId="10112" xr:uid="{590E4409-DC9F-4118-991A-DC138C38344E}"/>
    <cellStyle name="Comma 3" xfId="235" xr:uid="{00000000-0005-0000-0000-000009040000}"/>
    <cellStyle name="Comma 3 10" xfId="9550" xr:uid="{00000000-0005-0000-0000-00000A040000}"/>
    <cellStyle name="Comma 3 11" xfId="10113" xr:uid="{02F3BEFF-B50F-4FF1-A302-165C19D548F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2 6" xfId="10114" xr:uid="{C1BA8183-02D8-4A67-BA3F-94E63E419B57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8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09" xr:uid="{00000000-0005-0000-0000-0000C5060000}"/>
    <cellStyle name="Normal 4 3" xfId="9888" xr:uid="{00000000-0005-0000-0000-0000C6060000}"/>
    <cellStyle name="Normal 4 3 2" xfId="10110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 3" xfId="10111" xr:uid="{5A5DB21A-6631-475C-8D57-C71133A611DA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1" defaultTableStyle="TableStyleMedium9" defaultPivotStyle="PivotStyleLight16">
    <tableStyle name="Invisible" pivot="0" table="0" count="0" xr9:uid="{7AB770CA-5C27-4FDD-AD6B-E955371C4CF6}"/>
  </tableStyles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7"/>
  <sheetViews>
    <sheetView tabSelected="1" zoomScaleNormal="100" workbookViewId="0"/>
  </sheetViews>
  <sheetFormatPr defaultColWidth="8.77734375" defaultRowHeight="14.4"/>
  <cols>
    <col min="1" max="1" width="6.21875" style="48" customWidth="1"/>
    <col min="2" max="2" width="47.77734375" style="2" customWidth="1"/>
    <col min="3" max="3" width="2.21875" style="2" customWidth="1"/>
    <col min="4" max="4" width="13.21875" style="2" bestFit="1" customWidth="1"/>
    <col min="5" max="5" width="2.21875" style="2" customWidth="1"/>
    <col min="6" max="6" width="40.77734375" style="2" customWidth="1"/>
    <col min="7" max="7" width="8.44140625" bestFit="1" customWidth="1"/>
    <col min="8" max="8" width="31.5546875" bestFit="1" customWidth="1"/>
    <col min="9" max="16384" width="8.77734375" style="2"/>
  </cols>
  <sheetData>
    <row r="2" spans="1:8">
      <c r="A2" s="50" t="s">
        <v>63</v>
      </c>
    </row>
    <row r="4" spans="1:8" s="46" customFormat="1">
      <c r="A4" s="47" t="s">
        <v>37</v>
      </c>
      <c r="B4" s="47" t="s">
        <v>2</v>
      </c>
      <c r="D4" s="47" t="s">
        <v>38</v>
      </c>
      <c r="E4" s="47"/>
      <c r="F4" s="51" t="s">
        <v>175</v>
      </c>
      <c r="G4" s="52"/>
      <c r="H4"/>
    </row>
    <row r="5" spans="1:8">
      <c r="A5" s="49">
        <v>6</v>
      </c>
      <c r="B5" s="42" t="s">
        <v>56</v>
      </c>
      <c r="D5" s="43">
        <f>442554+56685830</f>
        <v>57128384</v>
      </c>
      <c r="E5" s="43"/>
      <c r="F5" s="2" t="s">
        <v>200</v>
      </c>
      <c r="G5" s="43"/>
    </row>
    <row r="6" spans="1:8">
      <c r="A6" s="49">
        <v>7</v>
      </c>
      <c r="B6" s="44" t="s">
        <v>57</v>
      </c>
      <c r="D6" s="43">
        <v>0</v>
      </c>
      <c r="E6" s="43"/>
      <c r="F6" s="2" t="s">
        <v>184</v>
      </c>
      <c r="G6" s="43"/>
    </row>
    <row r="7" spans="1:8">
      <c r="A7" s="49">
        <v>8</v>
      </c>
      <c r="B7" s="42" t="s">
        <v>58</v>
      </c>
      <c r="D7" s="43">
        <v>10839278</v>
      </c>
      <c r="E7" s="43"/>
      <c r="F7" s="2" t="s">
        <v>191</v>
      </c>
      <c r="G7" s="43"/>
    </row>
    <row r="8" spans="1:8">
      <c r="A8" s="49">
        <v>9</v>
      </c>
      <c r="B8" s="42" t="s">
        <v>116</v>
      </c>
      <c r="D8" s="43">
        <v>0</v>
      </c>
      <c r="E8" s="43"/>
      <c r="F8" s="2" t="s">
        <v>199</v>
      </c>
      <c r="G8" s="43"/>
    </row>
    <row r="9" spans="1:8">
      <c r="A9" s="49">
        <v>10</v>
      </c>
      <c r="B9" s="45" t="s">
        <v>59</v>
      </c>
      <c r="D9" s="43">
        <v>18067</v>
      </c>
      <c r="E9" s="43"/>
      <c r="F9" s="2" t="s">
        <v>192</v>
      </c>
      <c r="G9" s="43"/>
    </row>
    <row r="10" spans="1:8">
      <c r="A10" s="49">
        <v>13</v>
      </c>
      <c r="B10" s="42" t="s">
        <v>60</v>
      </c>
      <c r="D10" s="43">
        <f>306414-3203591</f>
        <v>-2897177</v>
      </c>
      <c r="E10" s="43"/>
      <c r="F10" s="2" t="s">
        <v>197</v>
      </c>
      <c r="G10" s="43"/>
    </row>
    <row r="11" spans="1:8">
      <c r="A11" s="49">
        <v>14</v>
      </c>
      <c r="B11" s="45" t="s">
        <v>61</v>
      </c>
      <c r="D11" s="43">
        <v>439</v>
      </c>
      <c r="E11" s="43"/>
      <c r="F11" s="2" t="s">
        <v>185</v>
      </c>
    </row>
    <row r="12" spans="1:8">
      <c r="A12" s="49">
        <v>15</v>
      </c>
      <c r="B12" s="45" t="s">
        <v>62</v>
      </c>
      <c r="D12" s="43">
        <f>100+135191</f>
        <v>135291</v>
      </c>
      <c r="E12" s="43"/>
      <c r="F12" s="2" t="s">
        <v>198</v>
      </c>
    </row>
    <row r="13" spans="1:8">
      <c r="D13" s="133">
        <f>SUM(D5:D12)</f>
        <v>65224282</v>
      </c>
    </row>
    <row r="15" spans="1:8">
      <c r="A15" s="14"/>
      <c r="D15" s="43"/>
    </row>
    <row r="16" spans="1:8">
      <c r="D16" s="6"/>
    </row>
    <row r="17" spans="4:4">
      <c r="D17" s="43"/>
    </row>
  </sheetData>
  <printOptions horizontalCentered="1"/>
  <pageMargins left="0.2" right="0.22" top="1.232" bottom="0.75" header="0.66" footer="0.3"/>
  <pageSetup scale="91" orientation="portrait" r:id="rId1"/>
  <headerFooter>
    <oddHeader>&amp;C&amp;"-,Bold"Virginia Electric and Power Company
2025 True-Up Workpapers&amp;RPage &amp;P of &amp;N</oddHead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H14"/>
  <sheetViews>
    <sheetView zoomScaleNormal="100" workbookViewId="0"/>
  </sheetViews>
  <sheetFormatPr defaultRowHeight="14.4"/>
  <cols>
    <col min="1" max="1" width="13.21875" customWidth="1"/>
    <col min="2" max="2" width="33" customWidth="1"/>
    <col min="3" max="3" width="13.77734375" style="134" customWidth="1"/>
  </cols>
  <sheetData>
    <row r="3" spans="1:8">
      <c r="A3" s="8" t="s">
        <v>20</v>
      </c>
      <c r="B3" s="8" t="s">
        <v>21</v>
      </c>
      <c r="C3" s="67">
        <f>C11</f>
        <v>300672884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7" t="s">
        <v>22</v>
      </c>
      <c r="B5" s="7" t="s">
        <v>176</v>
      </c>
    </row>
    <row r="6" spans="1:8">
      <c r="A6" t="s">
        <v>186</v>
      </c>
      <c r="B6" t="s">
        <v>171</v>
      </c>
      <c r="C6" s="134">
        <v>274342498</v>
      </c>
    </row>
    <row r="7" spans="1:8">
      <c r="A7" t="s">
        <v>187</v>
      </c>
      <c r="B7" t="s">
        <v>172</v>
      </c>
      <c r="C7" s="135">
        <v>13380226</v>
      </c>
    </row>
    <row r="8" spans="1:8">
      <c r="A8" t="s">
        <v>188</v>
      </c>
      <c r="B8" t="s">
        <v>173</v>
      </c>
      <c r="C8" s="136">
        <v>12950160</v>
      </c>
    </row>
    <row r="9" spans="1:8">
      <c r="A9" t="s">
        <v>193</v>
      </c>
      <c r="B9" t="s">
        <v>194</v>
      </c>
      <c r="C9" s="136">
        <v>0</v>
      </c>
    </row>
    <row r="10" spans="1:8" ht="16.2">
      <c r="C10" s="137"/>
    </row>
    <row r="11" spans="1:8">
      <c r="A11" t="s">
        <v>124</v>
      </c>
      <c r="C11" s="138">
        <f>SUM(C6:C10)</f>
        <v>300672884</v>
      </c>
    </row>
    <row r="13" spans="1:8">
      <c r="A13" t="s">
        <v>189</v>
      </c>
    </row>
    <row r="14" spans="1:8">
      <c r="A14" t="s">
        <v>174</v>
      </c>
    </row>
  </sheetData>
  <phoneticPr fontId="57" type="noConversion"/>
  <printOptions horizontalCentered="1"/>
  <pageMargins left="0.2" right="0.22" top="1.232" bottom="0.75" header="0.66" footer="0.3"/>
  <pageSetup orientation="portrait" r:id="rId1"/>
  <headerFooter>
    <oddHeader>&amp;C&amp;"-,Bold"Virginia Electric and Power Company
2025 True-Up Workpapers&amp;RPage &amp;P of &amp;N</oddHeader>
  </headerFooter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13"/>
  <sheetViews>
    <sheetView zoomScaleNormal="100" workbookViewId="0"/>
  </sheetViews>
  <sheetFormatPr defaultRowHeight="14.4"/>
  <cols>
    <col min="1" max="1" width="4.21875" customWidth="1"/>
  </cols>
  <sheetData>
    <row r="2" spans="1:2">
      <c r="A2" s="18" t="s">
        <v>27</v>
      </c>
    </row>
    <row r="4" spans="1:2">
      <c r="A4" s="8" t="s">
        <v>30</v>
      </c>
    </row>
    <row r="5" spans="1:2">
      <c r="A5" t="s">
        <v>177</v>
      </c>
    </row>
    <row r="6" spans="1:2">
      <c r="A6" t="s">
        <v>53</v>
      </c>
    </row>
    <row r="7" spans="1:2">
      <c r="A7" t="s">
        <v>54</v>
      </c>
    </row>
    <row r="8" spans="1:2">
      <c r="B8" t="s">
        <v>55</v>
      </c>
    </row>
    <row r="11" spans="1:2">
      <c r="A11" s="8" t="s">
        <v>31</v>
      </c>
    </row>
    <row r="12" spans="1:2">
      <c r="A12" s="8" t="s">
        <v>32</v>
      </c>
    </row>
    <row r="13" spans="1:2">
      <c r="A13" t="s">
        <v>33</v>
      </c>
    </row>
  </sheetData>
  <pageMargins left="0.2" right="0.22" top="1.232" bottom="0.75" header="0.66" footer="0.3"/>
  <pageSetup orientation="portrait" r:id="rId1"/>
  <headerFooter>
    <oddHeader>&amp;C&amp;"-,Bold"Virginia Electric and Power Company
2025 True-Up Workpapers&amp;RPage &amp;P of &amp;N</oddHead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71D8-167E-4C47-A6F5-2469C2515F63}">
  <sheetPr>
    <pageSetUpPr fitToPage="1"/>
  </sheetPr>
  <dimension ref="A1:D25"/>
  <sheetViews>
    <sheetView zoomScale="85" zoomScaleNormal="85" workbookViewId="0"/>
  </sheetViews>
  <sheetFormatPr defaultColWidth="9.109375" defaultRowHeight="14.4"/>
  <cols>
    <col min="1" max="1" width="8.109375" style="65" customWidth="1"/>
    <col min="2" max="2" width="52.88671875" style="65" bestFit="1" customWidth="1"/>
    <col min="3" max="4" width="18.6640625" style="65" customWidth="1"/>
    <col min="5" max="11" width="15.6640625" style="65" customWidth="1"/>
    <col min="12" max="16384" width="9.109375" style="65"/>
  </cols>
  <sheetData>
    <row r="1" spans="1:4" s="29" customFormat="1">
      <c r="A1" s="104" t="s">
        <v>130</v>
      </c>
    </row>
    <row r="2" spans="1:4" s="29" customFormat="1">
      <c r="A2" s="104" t="s">
        <v>131</v>
      </c>
    </row>
    <row r="3" spans="1:4" s="29" customFormat="1">
      <c r="A3" s="104"/>
    </row>
    <row r="4" spans="1:4" s="29" customFormat="1">
      <c r="A4" s="104" t="s">
        <v>132</v>
      </c>
      <c r="B4" s="105">
        <v>2025</v>
      </c>
    </row>
    <row r="5" spans="1:4" s="29" customFormat="1">
      <c r="A5" s="104"/>
    </row>
    <row r="6" spans="1:4" s="29" customFormat="1"/>
    <row r="7" spans="1:4" s="29" customFormat="1">
      <c r="A7" s="106"/>
      <c r="B7" s="107"/>
      <c r="C7" s="106" t="s">
        <v>133</v>
      </c>
      <c r="D7" s="106" t="s">
        <v>133</v>
      </c>
    </row>
    <row r="8" spans="1:4" s="29" customFormat="1">
      <c r="A8" s="108" t="s">
        <v>134</v>
      </c>
      <c r="B8" s="109" t="s">
        <v>90</v>
      </c>
      <c r="C8" s="108" t="s">
        <v>135</v>
      </c>
      <c r="D8" s="108" t="s">
        <v>136</v>
      </c>
    </row>
    <row r="9" spans="1:4" s="29" customFormat="1">
      <c r="A9" s="110" t="s">
        <v>137</v>
      </c>
      <c r="B9" s="111" t="s">
        <v>138</v>
      </c>
      <c r="C9" s="110" t="s">
        <v>139</v>
      </c>
      <c r="D9" s="110" t="s">
        <v>139</v>
      </c>
    </row>
    <row r="10" spans="1:4" s="29" customFormat="1" ht="15.6">
      <c r="A10" s="112"/>
      <c r="B10" s="113" t="s">
        <v>140</v>
      </c>
      <c r="C10" s="114"/>
      <c r="D10" s="114"/>
    </row>
    <row r="11" spans="1:4" s="29" customFormat="1">
      <c r="A11" s="115">
        <v>5</v>
      </c>
      <c r="B11" s="113" t="s">
        <v>141</v>
      </c>
      <c r="C11" s="116">
        <v>317228330.91841602</v>
      </c>
      <c r="D11" s="116">
        <v>380049537.14999998</v>
      </c>
    </row>
    <row r="12" spans="1:4" s="29" customFormat="1">
      <c r="A12" s="117" t="s">
        <v>142</v>
      </c>
      <c r="B12" s="118" t="s">
        <v>153</v>
      </c>
      <c r="C12" s="119">
        <v>102487553.15809301</v>
      </c>
      <c r="D12" s="119">
        <v>145009524</v>
      </c>
    </row>
    <row r="13" spans="1:4" s="29" customFormat="1">
      <c r="A13" s="117" t="s">
        <v>143</v>
      </c>
      <c r="B13" s="118" t="s">
        <v>154</v>
      </c>
      <c r="C13" s="119">
        <v>195882451.91032299</v>
      </c>
      <c r="D13" s="119">
        <v>210989450</v>
      </c>
    </row>
    <row r="14" spans="1:4" s="29" customFormat="1">
      <c r="A14" s="117" t="s">
        <v>144</v>
      </c>
      <c r="B14" s="118" t="s">
        <v>155</v>
      </c>
      <c r="C14" s="119">
        <v>18858325.850000001</v>
      </c>
      <c r="D14" s="119">
        <v>24050563.149999999</v>
      </c>
    </row>
    <row r="15" spans="1:4" s="29" customFormat="1">
      <c r="A15" s="115">
        <v>6</v>
      </c>
      <c r="B15" s="113" t="s">
        <v>145</v>
      </c>
      <c r="C15" s="116"/>
      <c r="D15" s="116"/>
    </row>
    <row r="16" spans="1:4" s="29" customFormat="1">
      <c r="A16" s="115">
        <v>7</v>
      </c>
      <c r="B16" s="113" t="s">
        <v>146</v>
      </c>
      <c r="C16" s="126">
        <v>524662848.08999896</v>
      </c>
      <c r="D16" s="126">
        <v>583662113.85000002</v>
      </c>
    </row>
    <row r="17" spans="1:4" s="29" customFormat="1">
      <c r="A17" s="115">
        <v>8</v>
      </c>
      <c r="B17" s="113" t="s">
        <v>147</v>
      </c>
      <c r="C17" s="120">
        <v>2886155.4057875699</v>
      </c>
      <c r="D17" s="120">
        <v>3231402</v>
      </c>
    </row>
    <row r="18" spans="1:4" s="29" customFormat="1">
      <c r="A18" s="115">
        <v>9</v>
      </c>
      <c r="B18" s="113" t="s">
        <v>148</v>
      </c>
      <c r="C18" s="120">
        <v>4194010.26579588</v>
      </c>
      <c r="D18" s="120">
        <v>9235547</v>
      </c>
    </row>
    <row r="19" spans="1:4" s="29" customFormat="1">
      <c r="A19" s="115">
        <v>10</v>
      </c>
      <c r="B19" s="113" t="s">
        <v>149</v>
      </c>
      <c r="C19" s="120">
        <v>0</v>
      </c>
      <c r="D19" s="120"/>
    </row>
    <row r="20" spans="1:4" s="29" customFormat="1">
      <c r="A20" s="115">
        <v>11</v>
      </c>
      <c r="B20" s="113" t="s">
        <v>150</v>
      </c>
      <c r="C20" s="121">
        <v>395561.47</v>
      </c>
      <c r="D20" s="121">
        <v>394690</v>
      </c>
    </row>
    <row r="21" spans="1:4" s="29" customFormat="1">
      <c r="A21" s="122">
        <v>12</v>
      </c>
      <c r="B21" s="123" t="s">
        <v>151</v>
      </c>
      <c r="C21" s="124">
        <f>SUM(C12:C20)</f>
        <v>849366906.14999843</v>
      </c>
      <c r="D21" s="124">
        <f>SUM(D12:D20)</f>
        <v>976573290</v>
      </c>
    </row>
    <row r="22" spans="1:4" s="29" customFormat="1">
      <c r="A22" s="31"/>
      <c r="B22" s="113"/>
      <c r="C22" s="125"/>
      <c r="D22" s="125"/>
    </row>
    <row r="23" spans="1:4">
      <c r="C23" s="66"/>
      <c r="D23" s="66"/>
    </row>
    <row r="25" spans="1:4">
      <c r="A25" s="4" t="s">
        <v>152</v>
      </c>
    </row>
  </sheetData>
  <printOptions horizontalCentered="1"/>
  <pageMargins left="0.2" right="0.22" top="1.232" bottom="0.75" header="0.66" footer="0.3"/>
  <pageSetup orientation="portrait" r:id="rId1"/>
  <headerFooter>
    <oddHeader>&amp;C&amp;"-,Bold"Virginia Electric and Power Company
2025 True-Up Workpapers&amp;RPage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970A2-2ACA-4829-B605-0CB77917E66E}">
  <sheetPr>
    <pageSetUpPr fitToPage="1"/>
  </sheetPr>
  <dimension ref="A1:R69"/>
  <sheetViews>
    <sheetView zoomScale="90" zoomScaleNormal="90" workbookViewId="0">
      <pane xSplit="3" ySplit="6" topLeftCell="D7" activePane="bottomRight" state="frozen"/>
      <selection pane="topRight"/>
      <selection pane="bottomLeft"/>
      <selection pane="bottomRight"/>
    </sheetView>
  </sheetViews>
  <sheetFormatPr defaultColWidth="9.21875" defaultRowHeight="13.2"/>
  <cols>
    <col min="1" max="1" width="6.44140625" style="79" customWidth="1"/>
    <col min="2" max="2" width="8.77734375" style="79" bestFit="1" customWidth="1"/>
    <col min="3" max="3" width="67.44140625" style="79" customWidth="1"/>
    <col min="4" max="4" width="16.21875" style="83" bestFit="1" customWidth="1"/>
    <col min="5" max="5" width="17.77734375" style="83" bestFit="1" customWidth="1"/>
    <col min="6" max="9" width="16.77734375" style="83" bestFit="1" customWidth="1"/>
    <col min="10" max="11" width="15.77734375" style="83" bestFit="1" customWidth="1"/>
    <col min="12" max="13" width="16.77734375" style="83" bestFit="1" customWidth="1"/>
    <col min="14" max="14" width="16.21875" style="83" bestFit="1" customWidth="1"/>
    <col min="15" max="15" width="16.77734375" style="83" bestFit="1" customWidth="1"/>
    <col min="16" max="16" width="16.77734375" style="84" bestFit="1" customWidth="1"/>
    <col min="17" max="17" width="17.77734375" style="83" bestFit="1" customWidth="1"/>
    <col min="18" max="18" width="16.77734375" style="83" bestFit="1" customWidth="1"/>
    <col min="19" max="16384" width="9.21875" style="79"/>
  </cols>
  <sheetData>
    <row r="1" spans="1:18"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>
      <c r="A2" s="81" t="s">
        <v>23</v>
      </c>
      <c r="D2" s="82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 ht="13.35" customHeight="1"/>
    <row r="4" spans="1:18">
      <c r="A4" s="85" t="s">
        <v>96</v>
      </c>
      <c r="B4" s="85" t="s">
        <v>95</v>
      </c>
      <c r="C4" s="85" t="s">
        <v>94</v>
      </c>
      <c r="D4" s="86" t="s">
        <v>93</v>
      </c>
      <c r="E4" s="86" t="s">
        <v>92</v>
      </c>
      <c r="F4" s="86" t="s">
        <v>91</v>
      </c>
      <c r="G4" s="86" t="s">
        <v>97</v>
      </c>
      <c r="H4" s="86" t="s">
        <v>98</v>
      </c>
      <c r="I4" s="86" t="s">
        <v>99</v>
      </c>
      <c r="J4" s="86" t="s">
        <v>100</v>
      </c>
      <c r="K4" s="86" t="s">
        <v>101</v>
      </c>
      <c r="L4" s="86" t="s">
        <v>102</v>
      </c>
      <c r="M4" s="86" t="s">
        <v>103</v>
      </c>
      <c r="N4" s="86" t="s">
        <v>104</v>
      </c>
      <c r="O4" s="86" t="s">
        <v>105</v>
      </c>
      <c r="P4" s="86" t="s">
        <v>106</v>
      </c>
      <c r="Q4" s="86" t="s">
        <v>107</v>
      </c>
      <c r="R4" s="86" t="s">
        <v>108</v>
      </c>
    </row>
    <row r="6" spans="1:18" ht="27" thickBot="1">
      <c r="A6" s="87" t="s">
        <v>37</v>
      </c>
      <c r="B6" s="87" t="s">
        <v>90</v>
      </c>
      <c r="C6" s="87"/>
      <c r="D6" s="88">
        <v>45658</v>
      </c>
      <c r="E6" s="88">
        <v>45689</v>
      </c>
      <c r="F6" s="88">
        <v>45717</v>
      </c>
      <c r="G6" s="88">
        <v>45748</v>
      </c>
      <c r="H6" s="88">
        <v>45778</v>
      </c>
      <c r="I6" s="88">
        <v>45809</v>
      </c>
      <c r="J6" s="88">
        <v>45839</v>
      </c>
      <c r="K6" s="88">
        <v>45870</v>
      </c>
      <c r="L6" s="88">
        <v>45901</v>
      </c>
      <c r="M6" s="88">
        <v>45931</v>
      </c>
      <c r="N6" s="88">
        <v>45962</v>
      </c>
      <c r="O6" s="88">
        <v>45992</v>
      </c>
      <c r="P6" s="89" t="s">
        <v>89</v>
      </c>
      <c r="Q6" s="89" t="s">
        <v>88</v>
      </c>
      <c r="R6" s="89" t="s">
        <v>87</v>
      </c>
    </row>
    <row r="7" spans="1:18" ht="10.5" customHeight="1">
      <c r="P7" s="90" t="s">
        <v>118</v>
      </c>
      <c r="R7" s="91" t="s">
        <v>119</v>
      </c>
    </row>
    <row r="8" spans="1:18">
      <c r="A8" s="79">
        <v>1</v>
      </c>
      <c r="B8" s="79">
        <v>9560000</v>
      </c>
      <c r="C8" s="79" t="s">
        <v>86</v>
      </c>
      <c r="D8" s="92">
        <v>3524827.17</v>
      </c>
      <c r="E8" s="92">
        <v>3858131.06</v>
      </c>
      <c r="F8" s="92">
        <v>3675259.96</v>
      </c>
      <c r="G8" s="92">
        <v>3888673.83</v>
      </c>
      <c r="H8" s="92">
        <v>3649678.33</v>
      </c>
      <c r="I8" s="92">
        <v>3471958.37</v>
      </c>
      <c r="J8" s="92">
        <v>2511451.59</v>
      </c>
      <c r="K8" s="92">
        <v>2559317.4700000002</v>
      </c>
      <c r="L8" s="92">
        <v>3213293.29</v>
      </c>
      <c r="M8" s="92">
        <v>3194565.35</v>
      </c>
      <c r="N8" s="92">
        <v>2059315.32</v>
      </c>
      <c r="O8" s="92">
        <v>3424091.85</v>
      </c>
      <c r="P8" s="92">
        <f>SUM(D8:O8)</f>
        <v>39030563.590000004</v>
      </c>
      <c r="Q8" s="93"/>
      <c r="R8" s="92">
        <f t="shared" ref="R8:R24" si="0">+P8-Q8</f>
        <v>39030563.590000004</v>
      </c>
    </row>
    <row r="9" spans="1:18">
      <c r="A9" s="79">
        <v>2</v>
      </c>
      <c r="B9" s="79">
        <v>9561000</v>
      </c>
      <c r="C9" s="79" t="s">
        <v>125</v>
      </c>
      <c r="D9" s="92">
        <v>3953.13</v>
      </c>
      <c r="E9" s="92">
        <v>3085.26</v>
      </c>
      <c r="F9" s="92">
        <v>1412.61</v>
      </c>
      <c r="G9" s="92">
        <v>3114.46</v>
      </c>
      <c r="H9" s="92">
        <v>2057.69</v>
      </c>
      <c r="I9" s="92">
        <v>3882.95</v>
      </c>
      <c r="J9" s="92">
        <v>1306.82</v>
      </c>
      <c r="K9" s="92">
        <v>2029.88</v>
      </c>
      <c r="L9" s="92">
        <v>931.08</v>
      </c>
      <c r="M9" s="92">
        <v>5444.67</v>
      </c>
      <c r="N9" s="92">
        <v>5548.83</v>
      </c>
      <c r="O9" s="92">
        <v>-32767.38</v>
      </c>
      <c r="P9" s="94">
        <f>SUM(D9:O9)</f>
        <v>0</v>
      </c>
      <c r="Q9" s="94"/>
      <c r="R9" s="92"/>
    </row>
    <row r="10" spans="1:18">
      <c r="A10" s="79">
        <v>3</v>
      </c>
      <c r="B10" s="101">
        <v>9561100</v>
      </c>
      <c r="C10" s="79" t="s">
        <v>85</v>
      </c>
      <c r="D10" s="92">
        <v>86124.44</v>
      </c>
      <c r="E10" s="92">
        <v>59355.74</v>
      </c>
      <c r="F10" s="92">
        <v>58009.39</v>
      </c>
      <c r="G10" s="92">
        <v>54868.83</v>
      </c>
      <c r="H10" s="92">
        <v>68564.91</v>
      </c>
      <c r="I10" s="92">
        <v>90348.73</v>
      </c>
      <c r="J10" s="92">
        <v>60484.56</v>
      </c>
      <c r="K10" s="92">
        <v>55726.43</v>
      </c>
      <c r="L10" s="92">
        <v>77104.83</v>
      </c>
      <c r="M10" s="92">
        <v>76516.72</v>
      </c>
      <c r="N10" s="92">
        <v>70935.759999999995</v>
      </c>
      <c r="O10" s="92">
        <v>70381.820000000007</v>
      </c>
      <c r="P10" s="94">
        <f t="shared" ref="P10:P23" si="1">SUM(D10:O10)</f>
        <v>828422.15999999992</v>
      </c>
      <c r="Q10" s="94"/>
      <c r="R10" s="94">
        <f t="shared" si="0"/>
        <v>828422.15999999992</v>
      </c>
    </row>
    <row r="11" spans="1:18">
      <c r="A11" s="79">
        <v>4</v>
      </c>
      <c r="B11" s="101">
        <v>9561200</v>
      </c>
      <c r="C11" s="79" t="s">
        <v>84</v>
      </c>
      <c r="D11" s="92">
        <v>256807.37</v>
      </c>
      <c r="E11" s="92">
        <v>176987.98</v>
      </c>
      <c r="F11" s="92">
        <v>172973.31</v>
      </c>
      <c r="G11" s="92">
        <v>163609.03</v>
      </c>
      <c r="H11" s="92">
        <v>204447.7</v>
      </c>
      <c r="I11" s="92">
        <v>269403.17</v>
      </c>
      <c r="J11" s="92">
        <v>180354.12</v>
      </c>
      <c r="K11" s="92">
        <v>166165.85999999999</v>
      </c>
      <c r="L11" s="92">
        <v>229912.59</v>
      </c>
      <c r="M11" s="92">
        <v>228159.02</v>
      </c>
      <c r="N11" s="92">
        <v>211517.28</v>
      </c>
      <c r="O11" s="92">
        <v>209865.92</v>
      </c>
      <c r="P11" s="94">
        <f t="shared" si="1"/>
        <v>2470203.3499999996</v>
      </c>
      <c r="Q11" s="94"/>
      <c r="R11" s="94">
        <f t="shared" si="0"/>
        <v>2470203.3499999996</v>
      </c>
    </row>
    <row r="12" spans="1:18">
      <c r="A12" s="79">
        <v>5</v>
      </c>
      <c r="B12" s="101">
        <v>9561300</v>
      </c>
      <c r="C12" s="79" t="s">
        <v>83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4">
        <f t="shared" si="1"/>
        <v>0</v>
      </c>
      <c r="Q12" s="94"/>
      <c r="R12" s="94">
        <f t="shared" si="0"/>
        <v>0</v>
      </c>
    </row>
    <row r="13" spans="1:18">
      <c r="A13" s="79">
        <v>6</v>
      </c>
      <c r="B13" s="101">
        <v>9561400</v>
      </c>
      <c r="C13" s="79" t="s">
        <v>109</v>
      </c>
      <c r="D13" s="92">
        <v>2131763.34</v>
      </c>
      <c r="E13" s="92">
        <v>1307349.5900000001</v>
      </c>
      <c r="F13" s="92">
        <v>2060462.17</v>
      </c>
      <c r="G13" s="92">
        <v>2465428.88</v>
      </c>
      <c r="H13" s="92">
        <v>2157885.4300000002</v>
      </c>
      <c r="I13" s="92">
        <v>2664821.98</v>
      </c>
      <c r="J13" s="92">
        <v>1560064.76</v>
      </c>
      <c r="K13" s="92">
        <v>1655956.49</v>
      </c>
      <c r="L13" s="92">
        <v>1897422.21</v>
      </c>
      <c r="M13" s="92">
        <v>1946982.97</v>
      </c>
      <c r="N13" s="92">
        <v>2611924.15</v>
      </c>
      <c r="O13" s="92">
        <v>2334525.08</v>
      </c>
      <c r="P13" s="94">
        <f t="shared" si="1"/>
        <v>24794587.049999997</v>
      </c>
      <c r="Q13" s="94">
        <f>+P13</f>
        <v>24794587.049999997</v>
      </c>
      <c r="R13" s="94">
        <f t="shared" si="0"/>
        <v>0</v>
      </c>
    </row>
    <row r="14" spans="1:18">
      <c r="A14" s="79">
        <v>7</v>
      </c>
      <c r="B14" s="101">
        <v>9561500</v>
      </c>
      <c r="C14" s="79" t="s">
        <v>82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4">
        <f t="shared" si="1"/>
        <v>0</v>
      </c>
      <c r="Q14" s="94"/>
      <c r="R14" s="94">
        <f t="shared" si="0"/>
        <v>0</v>
      </c>
    </row>
    <row r="15" spans="1:18">
      <c r="A15" s="79">
        <v>8</v>
      </c>
      <c r="B15" s="101">
        <v>9561600</v>
      </c>
      <c r="C15" s="79" t="s">
        <v>81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4">
        <f t="shared" si="1"/>
        <v>0</v>
      </c>
      <c r="Q15" s="94"/>
      <c r="R15" s="94">
        <f t="shared" si="0"/>
        <v>0</v>
      </c>
    </row>
    <row r="16" spans="1:18">
      <c r="A16" s="79">
        <v>9</v>
      </c>
      <c r="B16" s="101">
        <v>9561700</v>
      </c>
      <c r="C16" s="79" t="s">
        <v>80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4">
        <f t="shared" si="1"/>
        <v>0</v>
      </c>
      <c r="Q16" s="94"/>
      <c r="R16" s="94">
        <f t="shared" si="0"/>
        <v>0</v>
      </c>
    </row>
    <row r="17" spans="1:18">
      <c r="A17" s="79">
        <v>10</v>
      </c>
      <c r="B17" s="101">
        <v>9561800</v>
      </c>
      <c r="C17" s="79" t="s">
        <v>113</v>
      </c>
      <c r="D17" s="92">
        <v>239823.54</v>
      </c>
      <c r="E17" s="92">
        <v>99418.97</v>
      </c>
      <c r="F17" s="92">
        <v>165647.79999999999</v>
      </c>
      <c r="G17" s="92">
        <v>196807.12</v>
      </c>
      <c r="H17" s="92">
        <v>66594.460000000006</v>
      </c>
      <c r="I17" s="92">
        <v>240653.5</v>
      </c>
      <c r="J17" s="92">
        <v>48434.97</v>
      </c>
      <c r="K17" s="92">
        <v>131032.88</v>
      </c>
      <c r="L17" s="92">
        <v>133952.79</v>
      </c>
      <c r="M17" s="92">
        <v>175426.34</v>
      </c>
      <c r="N17" s="92">
        <v>269208.31</v>
      </c>
      <c r="O17" s="92">
        <v>153717.73000000001</v>
      </c>
      <c r="P17" s="94">
        <f t="shared" si="1"/>
        <v>1920718.41</v>
      </c>
      <c r="Q17" s="94">
        <f>+P17</f>
        <v>1920718.41</v>
      </c>
      <c r="R17" s="94">
        <f t="shared" si="0"/>
        <v>0</v>
      </c>
    </row>
    <row r="18" spans="1:18">
      <c r="A18" s="79">
        <v>11</v>
      </c>
      <c r="B18" s="79">
        <v>9562000</v>
      </c>
      <c r="C18" s="79" t="s">
        <v>79</v>
      </c>
      <c r="D18" s="92">
        <v>425138.27</v>
      </c>
      <c r="E18" s="92">
        <v>369604.43</v>
      </c>
      <c r="F18" s="92">
        <v>396293.13</v>
      </c>
      <c r="G18" s="92">
        <v>415289.64</v>
      </c>
      <c r="H18" s="92">
        <v>536826.12</v>
      </c>
      <c r="I18" s="92">
        <v>649642.46</v>
      </c>
      <c r="J18" s="92">
        <v>350713.14</v>
      </c>
      <c r="K18" s="92">
        <v>333183.90999999997</v>
      </c>
      <c r="L18" s="92">
        <v>466817.33</v>
      </c>
      <c r="M18" s="92">
        <v>398222.61</v>
      </c>
      <c r="N18" s="92">
        <v>468181.88</v>
      </c>
      <c r="O18" s="92">
        <v>527971.66</v>
      </c>
      <c r="P18" s="94">
        <f t="shared" si="1"/>
        <v>5337884.580000001</v>
      </c>
      <c r="Q18" s="94"/>
      <c r="R18" s="94">
        <f t="shared" si="0"/>
        <v>5337884.580000001</v>
      </c>
    </row>
    <row r="19" spans="1:18">
      <c r="A19" s="79">
        <v>12</v>
      </c>
      <c r="B19" s="79">
        <v>9563000</v>
      </c>
      <c r="C19" s="79" t="s">
        <v>78</v>
      </c>
      <c r="D19" s="92">
        <v>367246.85</v>
      </c>
      <c r="E19" s="92">
        <v>433431.02</v>
      </c>
      <c r="F19" s="92">
        <v>456732.5</v>
      </c>
      <c r="G19" s="92">
        <v>560181.87</v>
      </c>
      <c r="H19" s="92">
        <v>418995.77</v>
      </c>
      <c r="I19" s="92">
        <v>534926.56999999995</v>
      </c>
      <c r="J19" s="92">
        <v>357938.99</v>
      </c>
      <c r="K19" s="92">
        <v>398927.29</v>
      </c>
      <c r="L19" s="92">
        <v>366181.37</v>
      </c>
      <c r="M19" s="92">
        <v>164654.32</v>
      </c>
      <c r="N19" s="92">
        <v>61672.34</v>
      </c>
      <c r="O19" s="92">
        <v>424067.26</v>
      </c>
      <c r="P19" s="94">
        <f t="shared" si="1"/>
        <v>4544956.1500000004</v>
      </c>
      <c r="Q19" s="94"/>
      <c r="R19" s="94">
        <f t="shared" si="0"/>
        <v>4544956.1500000004</v>
      </c>
    </row>
    <row r="20" spans="1:18">
      <c r="A20" s="79">
        <v>13</v>
      </c>
      <c r="B20" s="79">
        <v>9564000</v>
      </c>
      <c r="C20" s="79" t="s">
        <v>77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4">
        <f t="shared" si="1"/>
        <v>0</v>
      </c>
      <c r="Q20" s="94"/>
      <c r="R20" s="94">
        <f t="shared" si="0"/>
        <v>0</v>
      </c>
    </row>
    <row r="21" spans="1:18">
      <c r="A21" s="79">
        <v>14</v>
      </c>
      <c r="B21" s="79">
        <v>9565000</v>
      </c>
      <c r="C21" s="79" t="s">
        <v>76</v>
      </c>
      <c r="D21" s="92">
        <v>-5828844.7999999998</v>
      </c>
      <c r="E21" s="92">
        <v>-6460695.9699999997</v>
      </c>
      <c r="F21" s="92">
        <v>-6470170.8899999997</v>
      </c>
      <c r="G21" s="92">
        <v>-6477768.9199999999</v>
      </c>
      <c r="H21" s="92">
        <v>-6477339.6399999997</v>
      </c>
      <c r="I21" s="92">
        <v>-7000849.2699999996</v>
      </c>
      <c r="J21" s="92">
        <v>-6711477.9800000004</v>
      </c>
      <c r="K21" s="92">
        <v>-6322469.6600000001</v>
      </c>
      <c r="L21" s="92">
        <v>-6829318.7000000002</v>
      </c>
      <c r="M21" s="92">
        <v>-6831137.2699999996</v>
      </c>
      <c r="N21" s="92">
        <v>-6831703.1100000003</v>
      </c>
      <c r="O21" s="92">
        <v>-6695126.04</v>
      </c>
      <c r="P21" s="94">
        <f t="shared" si="1"/>
        <v>-78936902.25</v>
      </c>
      <c r="Q21" s="94"/>
      <c r="R21" s="94">
        <f t="shared" si="0"/>
        <v>-78936902.25</v>
      </c>
    </row>
    <row r="22" spans="1:18">
      <c r="A22" s="79">
        <v>15</v>
      </c>
      <c r="B22" s="79">
        <v>9566000</v>
      </c>
      <c r="C22" s="79" t="s">
        <v>160</v>
      </c>
      <c r="D22" s="92">
        <v>32621334.359999999</v>
      </c>
      <c r="E22" s="92">
        <v>23517388.420000002</v>
      </c>
      <c r="F22" s="92">
        <v>-39703789.579999998</v>
      </c>
      <c r="G22" s="92">
        <v>-6706616.71</v>
      </c>
      <c r="H22" s="92">
        <v>-8970735.7699999996</v>
      </c>
      <c r="I22" s="92">
        <v>8478839.4399999995</v>
      </c>
      <c r="J22" s="92">
        <v>30222915.329999998</v>
      </c>
      <c r="K22" s="92">
        <v>16554339.02</v>
      </c>
      <c r="L22" s="92">
        <v>-3833265.68</v>
      </c>
      <c r="M22" s="92">
        <v>-2992474.23</v>
      </c>
      <c r="N22" s="92">
        <v>6990068.2300000004</v>
      </c>
      <c r="O22" s="92">
        <v>26000091.239999998</v>
      </c>
      <c r="P22" s="94">
        <f>SUM(D22:O22)</f>
        <v>82178094.070000008</v>
      </c>
      <c r="Q22" s="94">
        <f>+Q51</f>
        <v>40916022.790000007</v>
      </c>
      <c r="R22" s="94">
        <f>+P22-Q22</f>
        <v>41262071.280000001</v>
      </c>
    </row>
    <row r="23" spans="1:18" ht="15">
      <c r="A23" s="79">
        <v>16</v>
      </c>
      <c r="B23" s="79">
        <v>9567000</v>
      </c>
      <c r="C23" s="79" t="s">
        <v>75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4">
        <f t="shared" si="1"/>
        <v>0</v>
      </c>
      <c r="Q23" s="95"/>
      <c r="R23" s="94">
        <f t="shared" si="0"/>
        <v>0</v>
      </c>
    </row>
    <row r="24" spans="1:18">
      <c r="A24" s="79">
        <v>17</v>
      </c>
      <c r="C24" s="79" t="s">
        <v>126</v>
      </c>
      <c r="D24" s="127">
        <f t="shared" ref="D24:P24" si="2">SUM(D8:D23)</f>
        <v>33828173.670000002</v>
      </c>
      <c r="E24" s="127">
        <f t="shared" si="2"/>
        <v>23364056.5</v>
      </c>
      <c r="F24" s="127">
        <f t="shared" si="2"/>
        <v>-39187169.600000001</v>
      </c>
      <c r="G24" s="127">
        <f t="shared" si="2"/>
        <v>-5436411.9700000007</v>
      </c>
      <c r="H24" s="127">
        <f t="shared" si="2"/>
        <v>-8343024.9999999991</v>
      </c>
      <c r="I24" s="127">
        <f t="shared" si="2"/>
        <v>9403627.9000000004</v>
      </c>
      <c r="J24" s="127">
        <f t="shared" si="2"/>
        <v>28582186.299999997</v>
      </c>
      <c r="K24" s="127">
        <f t="shared" si="2"/>
        <v>15534209.57</v>
      </c>
      <c r="L24" s="127">
        <f t="shared" si="2"/>
        <v>-4276968.8900000006</v>
      </c>
      <c r="M24" s="127">
        <f t="shared" si="2"/>
        <v>-3633639.4999999986</v>
      </c>
      <c r="N24" s="127">
        <f t="shared" si="2"/>
        <v>5916668.9899999993</v>
      </c>
      <c r="O24" s="127">
        <f t="shared" si="2"/>
        <v>26416819.140000001</v>
      </c>
      <c r="P24" s="127">
        <f t="shared" si="2"/>
        <v>82168527.110000014</v>
      </c>
      <c r="Q24" s="127">
        <f>SUM(Q8:Q23)</f>
        <v>67631328.25</v>
      </c>
      <c r="R24" s="127">
        <f t="shared" si="0"/>
        <v>14537198.860000014</v>
      </c>
    </row>
    <row r="25" spans="1:18"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</row>
    <row r="26" spans="1:18">
      <c r="A26" s="79">
        <v>18</v>
      </c>
      <c r="B26" s="79">
        <v>9568000</v>
      </c>
      <c r="C26" s="79" t="s">
        <v>74</v>
      </c>
      <c r="D26" s="92">
        <v>683137.56</v>
      </c>
      <c r="E26" s="92">
        <v>-245509.75</v>
      </c>
      <c r="F26" s="92">
        <v>-738845</v>
      </c>
      <c r="G26" s="92">
        <v>-205019.18</v>
      </c>
      <c r="H26" s="92">
        <v>-1366385.31</v>
      </c>
      <c r="I26" s="92">
        <v>-6699134.6200000001</v>
      </c>
      <c r="J26" s="92">
        <v>259119.77</v>
      </c>
      <c r="K26" s="92">
        <v>-1589978.33</v>
      </c>
      <c r="L26" s="92">
        <v>-7672542.3700000001</v>
      </c>
      <c r="M26" s="92">
        <v>-3463674.91</v>
      </c>
      <c r="N26" s="92">
        <v>-2767625.64</v>
      </c>
      <c r="O26" s="92">
        <v>5565946.5300000003</v>
      </c>
      <c r="P26" s="92">
        <f t="shared" ref="P26:P35" si="3">SUM(D26:O26)</f>
        <v>-18240511.25</v>
      </c>
      <c r="Q26" s="94"/>
      <c r="R26" s="92">
        <f t="shared" ref="R26:R36" si="4">+P26-Q26</f>
        <v>-18240511.25</v>
      </c>
    </row>
    <row r="27" spans="1:18">
      <c r="A27" s="79">
        <v>19</v>
      </c>
      <c r="B27" s="79">
        <v>9569000</v>
      </c>
      <c r="C27" s="79" t="s">
        <v>73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4">
        <f t="shared" si="3"/>
        <v>0</v>
      </c>
      <c r="Q27" s="94"/>
      <c r="R27" s="94">
        <f t="shared" si="4"/>
        <v>0</v>
      </c>
    </row>
    <row r="28" spans="1:18">
      <c r="A28" s="79">
        <v>20</v>
      </c>
      <c r="B28" s="79">
        <v>9569010</v>
      </c>
      <c r="C28" s="79" t="s">
        <v>72</v>
      </c>
      <c r="D28" s="92">
        <v>1060.6600000000001</v>
      </c>
      <c r="E28" s="92">
        <v>232335.95</v>
      </c>
      <c r="F28" s="92">
        <v>15620.36</v>
      </c>
      <c r="G28" s="92">
        <v>151908.46</v>
      </c>
      <c r="H28" s="92">
        <v>1289.19</v>
      </c>
      <c r="I28" s="92">
        <v>12786.41</v>
      </c>
      <c r="J28" s="92">
        <v>13568.15</v>
      </c>
      <c r="K28" s="92">
        <v>179745.52</v>
      </c>
      <c r="L28" s="92">
        <v>-176974.09</v>
      </c>
      <c r="M28" s="92">
        <v>0</v>
      </c>
      <c r="N28" s="92">
        <v>74523.61</v>
      </c>
      <c r="O28" s="92">
        <v>235943.28</v>
      </c>
      <c r="P28" s="94">
        <f t="shared" si="3"/>
        <v>741807.50000000012</v>
      </c>
      <c r="Q28" s="94"/>
      <c r="R28" s="94">
        <f t="shared" si="4"/>
        <v>741807.50000000012</v>
      </c>
    </row>
    <row r="29" spans="1:18">
      <c r="A29" s="79">
        <v>21</v>
      </c>
      <c r="B29" s="79">
        <v>9569020</v>
      </c>
      <c r="C29" s="79" t="s">
        <v>71</v>
      </c>
      <c r="D29" s="92">
        <v>603343.11</v>
      </c>
      <c r="E29" s="92">
        <v>1315508.73</v>
      </c>
      <c r="F29" s="92">
        <v>896721.88</v>
      </c>
      <c r="G29" s="92">
        <v>1162524.6100000001</v>
      </c>
      <c r="H29" s="92">
        <v>338422.72</v>
      </c>
      <c r="I29" s="92">
        <v>2524552.94</v>
      </c>
      <c r="J29" s="92">
        <v>-257718.73</v>
      </c>
      <c r="K29" s="92">
        <v>1083419.6399999999</v>
      </c>
      <c r="L29" s="92">
        <v>3512534.09</v>
      </c>
      <c r="M29" s="92">
        <v>889040.28</v>
      </c>
      <c r="N29" s="92">
        <v>1106708.79</v>
      </c>
      <c r="O29" s="92">
        <v>-134773.45000000001</v>
      </c>
      <c r="P29" s="94">
        <f t="shared" si="3"/>
        <v>13040284.609999999</v>
      </c>
      <c r="Q29" s="94"/>
      <c r="R29" s="94">
        <f t="shared" si="4"/>
        <v>13040284.609999999</v>
      </c>
    </row>
    <row r="30" spans="1:18">
      <c r="A30" s="79">
        <v>22</v>
      </c>
      <c r="B30" s="79">
        <v>9569030</v>
      </c>
      <c r="C30" s="79" t="s">
        <v>70</v>
      </c>
      <c r="D30" s="92">
        <v>6.51</v>
      </c>
      <c r="E30" s="92">
        <v>175.73</v>
      </c>
      <c r="F30" s="92">
        <v>198.83</v>
      </c>
      <c r="G30" s="92">
        <v>210.53</v>
      </c>
      <c r="H30" s="92">
        <v>22.07</v>
      </c>
      <c r="I30" s="92">
        <v>342.87</v>
      </c>
      <c r="J30" s="92">
        <v>108.41</v>
      </c>
      <c r="K30" s="92">
        <v>5322.05</v>
      </c>
      <c r="L30" s="92">
        <v>3403.66</v>
      </c>
      <c r="M30" s="92">
        <v>2675.84</v>
      </c>
      <c r="N30" s="92">
        <v>2740.18</v>
      </c>
      <c r="O30" s="92">
        <v>2325859.27</v>
      </c>
      <c r="P30" s="94">
        <f t="shared" si="3"/>
        <v>2341065.9500000002</v>
      </c>
      <c r="Q30" s="94"/>
      <c r="R30" s="94">
        <f t="shared" si="4"/>
        <v>2341065.9500000002</v>
      </c>
    </row>
    <row r="31" spans="1:18">
      <c r="A31" s="79">
        <v>23</v>
      </c>
      <c r="B31" s="79">
        <v>9569040</v>
      </c>
      <c r="C31" s="79" t="s">
        <v>69</v>
      </c>
      <c r="D31" s="92">
        <v>0</v>
      </c>
      <c r="E31" s="92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4">
        <f t="shared" si="3"/>
        <v>0</v>
      </c>
      <c r="Q31" s="94"/>
      <c r="R31" s="94">
        <f t="shared" si="4"/>
        <v>0</v>
      </c>
    </row>
    <row r="32" spans="1:18">
      <c r="A32" s="79">
        <v>24</v>
      </c>
      <c r="B32" s="79">
        <v>9570000</v>
      </c>
      <c r="C32" s="79" t="s">
        <v>68</v>
      </c>
      <c r="D32" s="92">
        <v>4153725.55</v>
      </c>
      <c r="E32" s="92">
        <v>3379292.6</v>
      </c>
      <c r="F32" s="92">
        <v>4359950.84</v>
      </c>
      <c r="G32" s="92">
        <v>4047994.19</v>
      </c>
      <c r="H32" s="92">
        <v>5022375.18</v>
      </c>
      <c r="I32" s="92">
        <v>4858438.82</v>
      </c>
      <c r="J32" s="92">
        <v>4087387.23</v>
      </c>
      <c r="K32" s="92">
        <v>4990392.04</v>
      </c>
      <c r="L32" s="92">
        <v>4720314.49</v>
      </c>
      <c r="M32" s="92">
        <v>4095952.83</v>
      </c>
      <c r="N32" s="92">
        <v>4037579.5</v>
      </c>
      <c r="O32" s="92">
        <v>2362625.41</v>
      </c>
      <c r="P32" s="94">
        <f t="shared" si="3"/>
        <v>50116028.680000007</v>
      </c>
      <c r="Q32" s="94"/>
      <c r="R32" s="94">
        <f t="shared" si="4"/>
        <v>50116028.680000007</v>
      </c>
    </row>
    <row r="33" spans="1:18">
      <c r="A33" s="79">
        <v>25</v>
      </c>
      <c r="B33" s="79">
        <v>9571000</v>
      </c>
      <c r="C33" s="79" t="s">
        <v>67</v>
      </c>
      <c r="D33" s="92">
        <v>3715081.21</v>
      </c>
      <c r="E33" s="92">
        <v>4235538.63</v>
      </c>
      <c r="F33" s="92">
        <v>6017145.3799999999</v>
      </c>
      <c r="G33" s="92">
        <v>3232730.28</v>
      </c>
      <c r="H33" s="92">
        <v>5356094.58</v>
      </c>
      <c r="I33" s="92">
        <v>5731077.1600000001</v>
      </c>
      <c r="J33" s="92">
        <v>4535103.5</v>
      </c>
      <c r="K33" s="92">
        <v>4118663.17</v>
      </c>
      <c r="L33" s="92">
        <v>5216742.13</v>
      </c>
      <c r="M33" s="92">
        <v>5499354.1399999997</v>
      </c>
      <c r="N33" s="92">
        <v>5112142.12</v>
      </c>
      <c r="O33" s="92">
        <v>8201182.5300000003</v>
      </c>
      <c r="P33" s="94">
        <f t="shared" si="3"/>
        <v>60970854.829999998</v>
      </c>
      <c r="Q33" s="94"/>
      <c r="R33" s="94">
        <f t="shared" si="4"/>
        <v>60970854.829999998</v>
      </c>
    </row>
    <row r="34" spans="1:18">
      <c r="A34" s="79">
        <v>26</v>
      </c>
      <c r="B34" s="79">
        <v>9572000</v>
      </c>
      <c r="C34" s="79" t="s">
        <v>66</v>
      </c>
      <c r="D34" s="92">
        <v>122266.48</v>
      </c>
      <c r="E34" s="92">
        <v>115839.05</v>
      </c>
      <c r="F34" s="92">
        <v>104444.93</v>
      </c>
      <c r="G34" s="92">
        <v>149026.79</v>
      </c>
      <c r="H34" s="92">
        <v>126484.2</v>
      </c>
      <c r="I34" s="92">
        <v>229643.67</v>
      </c>
      <c r="J34" s="92">
        <v>353012.45</v>
      </c>
      <c r="K34" s="92">
        <v>114530.5</v>
      </c>
      <c r="L34" s="92">
        <v>80463.100000000006</v>
      </c>
      <c r="M34" s="92">
        <v>165543.35999999999</v>
      </c>
      <c r="N34" s="92">
        <v>225299.95</v>
      </c>
      <c r="O34" s="92">
        <v>172591.66</v>
      </c>
      <c r="P34" s="94">
        <f t="shared" si="3"/>
        <v>1959146.1400000001</v>
      </c>
      <c r="Q34" s="94"/>
      <c r="R34" s="94">
        <f t="shared" si="4"/>
        <v>1959146.1400000001</v>
      </c>
    </row>
    <row r="35" spans="1:18" ht="15">
      <c r="A35" s="79">
        <v>27</v>
      </c>
      <c r="B35" s="79">
        <v>9573000</v>
      </c>
      <c r="C35" s="79" t="s">
        <v>65</v>
      </c>
      <c r="D35" s="92">
        <v>624.85</v>
      </c>
      <c r="E35" s="92">
        <v>2629.76</v>
      </c>
      <c r="F35" s="92">
        <v>1651.75</v>
      </c>
      <c r="G35" s="92">
        <v>885878.87</v>
      </c>
      <c r="H35" s="92">
        <v>-816647.29</v>
      </c>
      <c r="I35" s="92">
        <v>70182.14</v>
      </c>
      <c r="J35" s="92">
        <v>48985.61</v>
      </c>
      <c r="K35" s="92">
        <v>149472.13</v>
      </c>
      <c r="L35" s="92">
        <v>10341.01</v>
      </c>
      <c r="M35" s="92">
        <v>58086.77</v>
      </c>
      <c r="N35" s="92">
        <v>34786.300000000003</v>
      </c>
      <c r="O35" s="92">
        <v>1569271.57</v>
      </c>
      <c r="P35" s="94">
        <f t="shared" si="3"/>
        <v>2015263.47</v>
      </c>
      <c r="Q35" s="95"/>
      <c r="R35" s="94">
        <f t="shared" si="4"/>
        <v>2015263.47</v>
      </c>
    </row>
    <row r="36" spans="1:18">
      <c r="A36" s="79">
        <v>28</v>
      </c>
      <c r="C36" s="79" t="s">
        <v>161</v>
      </c>
      <c r="D36" s="127">
        <f t="shared" ref="D36:Q36" si="5">SUM(D26:D35)</f>
        <v>9279245.9299999997</v>
      </c>
      <c r="E36" s="127">
        <f t="shared" si="5"/>
        <v>9035810.7000000011</v>
      </c>
      <c r="F36" s="127">
        <f t="shared" si="5"/>
        <v>10656888.969999999</v>
      </c>
      <c r="G36" s="127">
        <f t="shared" si="5"/>
        <v>9425254.5499999989</v>
      </c>
      <c r="H36" s="127">
        <f t="shared" si="5"/>
        <v>8661655.3399999999</v>
      </c>
      <c r="I36" s="127">
        <f t="shared" si="5"/>
        <v>6727889.3899999997</v>
      </c>
      <c r="J36" s="127">
        <f t="shared" si="5"/>
        <v>9039566.3899999987</v>
      </c>
      <c r="K36" s="127">
        <f t="shared" si="5"/>
        <v>9051566.7200000007</v>
      </c>
      <c r="L36" s="127">
        <f t="shared" si="5"/>
        <v>5694282.0199999996</v>
      </c>
      <c r="M36" s="127">
        <f t="shared" si="5"/>
        <v>7246978.3099999996</v>
      </c>
      <c r="N36" s="127">
        <f t="shared" si="5"/>
        <v>7826154.8099999996</v>
      </c>
      <c r="O36" s="127">
        <f t="shared" si="5"/>
        <v>20298646.800000001</v>
      </c>
      <c r="P36" s="127">
        <f t="shared" si="5"/>
        <v>112943939.93000001</v>
      </c>
      <c r="Q36" s="127">
        <f t="shared" si="5"/>
        <v>0</v>
      </c>
      <c r="R36" s="127">
        <f t="shared" si="4"/>
        <v>112943939.93000001</v>
      </c>
    </row>
    <row r="37" spans="1:18"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</row>
    <row r="38" spans="1:18">
      <c r="A38" s="79">
        <v>29</v>
      </c>
      <c r="C38" s="79" t="s">
        <v>190</v>
      </c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</row>
    <row r="39" spans="1:18" ht="13.8" thickBot="1">
      <c r="C39" s="79" t="s">
        <v>127</v>
      </c>
      <c r="D39" s="96">
        <f t="shared" ref="D39:Q39" si="6">D24+D36</f>
        <v>43107419.600000001</v>
      </c>
      <c r="E39" s="96">
        <f t="shared" si="6"/>
        <v>32399867.200000003</v>
      </c>
      <c r="F39" s="96">
        <f t="shared" si="6"/>
        <v>-28530280.630000003</v>
      </c>
      <c r="G39" s="96">
        <f t="shared" si="6"/>
        <v>3988842.5799999982</v>
      </c>
      <c r="H39" s="96">
        <f t="shared" si="6"/>
        <v>318630.34000000078</v>
      </c>
      <c r="I39" s="96">
        <f t="shared" si="6"/>
        <v>16131517.289999999</v>
      </c>
      <c r="J39" s="96">
        <f t="shared" si="6"/>
        <v>37621752.689999998</v>
      </c>
      <c r="K39" s="96">
        <f t="shared" si="6"/>
        <v>24585776.289999999</v>
      </c>
      <c r="L39" s="96">
        <f t="shared" si="6"/>
        <v>1417313.129999999</v>
      </c>
      <c r="M39" s="96">
        <f t="shared" si="6"/>
        <v>3613338.810000001</v>
      </c>
      <c r="N39" s="96">
        <f t="shared" si="6"/>
        <v>13742823.799999999</v>
      </c>
      <c r="O39" s="96">
        <f t="shared" si="6"/>
        <v>46715465.939999998</v>
      </c>
      <c r="P39" s="96">
        <f t="shared" si="6"/>
        <v>195112467.04000002</v>
      </c>
      <c r="Q39" s="96">
        <f t="shared" si="6"/>
        <v>67631328.25</v>
      </c>
      <c r="R39" s="96">
        <f>+P39-Q39</f>
        <v>127481138.79000002</v>
      </c>
    </row>
    <row r="40" spans="1:18" ht="13.8" thickTop="1"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</row>
    <row r="41" spans="1:18" ht="12.75" customHeight="1">
      <c r="A41" s="79" t="s">
        <v>195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9"/>
      <c r="R41" s="139"/>
    </row>
    <row r="42" spans="1:18" ht="12.75" customHeight="1"/>
    <row r="43" spans="1:18" ht="12.75" customHeight="1">
      <c r="C43" s="128" t="s">
        <v>162</v>
      </c>
      <c r="D43" s="129">
        <f t="shared" ref="D43:N43" si="7">D39-D13-D17-D51</f>
        <v>12050095.280000005</v>
      </c>
      <c r="E43" s="129">
        <f t="shared" si="7"/>
        <v>10013353.260000002</v>
      </c>
      <c r="F43" s="129">
        <f t="shared" si="7"/>
        <v>12053184.719999988</v>
      </c>
      <c r="G43" s="129">
        <f t="shared" si="7"/>
        <v>11911985.639999999</v>
      </c>
      <c r="H43" s="129">
        <f t="shared" si="7"/>
        <v>8547792.7200000007</v>
      </c>
      <c r="I43" s="129">
        <f t="shared" si="7"/>
        <v>7239438.2799999993</v>
      </c>
      <c r="J43" s="129">
        <f t="shared" si="7"/>
        <v>15825085.719999999</v>
      </c>
      <c r="K43" s="129">
        <f t="shared" si="7"/>
        <v>12392153.51</v>
      </c>
      <c r="L43" s="129">
        <f t="shared" si="7"/>
        <v>427106.69999999972</v>
      </c>
      <c r="M43" s="129">
        <f t="shared" si="7"/>
        <v>7078485.7000000002</v>
      </c>
      <c r="N43" s="129">
        <f t="shared" si="7"/>
        <v>6967743.2499999981</v>
      </c>
      <c r="O43" s="129">
        <f>O39-O13-O17-O51</f>
        <v>22974714.010000002</v>
      </c>
      <c r="P43" s="129"/>
      <c r="Q43" s="129">
        <f>SUM(D43:P43)</f>
        <v>127481138.79000001</v>
      </c>
      <c r="R43" s="94"/>
    </row>
    <row r="44" spans="1:18" ht="12.75" customHeight="1"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</row>
    <row r="45" spans="1:18">
      <c r="A45" s="79" t="s">
        <v>196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</row>
    <row r="46" spans="1:18"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0" t="s">
        <v>118</v>
      </c>
      <c r="R46" s="94"/>
    </row>
    <row r="47" spans="1:18">
      <c r="A47" s="79">
        <v>30</v>
      </c>
      <c r="B47" s="79">
        <v>9566000</v>
      </c>
      <c r="C47" s="101" t="s">
        <v>156</v>
      </c>
      <c r="D47" s="130">
        <v>6687.869999999999</v>
      </c>
      <c r="E47" s="130">
        <v>3545.659999999998</v>
      </c>
      <c r="F47" s="130">
        <v>12607.840000000004</v>
      </c>
      <c r="G47" s="130">
        <v>14878.080000000002</v>
      </c>
      <c r="H47" s="130">
        <v>14662.2</v>
      </c>
      <c r="I47" s="130">
        <v>17988.37</v>
      </c>
      <c r="J47" s="130">
        <v>37225.259999999995</v>
      </c>
      <c r="K47" s="130">
        <v>61344.17</v>
      </c>
      <c r="L47" s="130">
        <v>50204.95</v>
      </c>
      <c r="M47" s="130">
        <v>9603.0500000000029</v>
      </c>
      <c r="N47" s="130">
        <v>4486.8500000000004</v>
      </c>
      <c r="O47" s="130">
        <v>-5646.8500000000022</v>
      </c>
      <c r="P47" s="94"/>
      <c r="Q47" s="92">
        <f>SUM(D47:O47)</f>
        <v>227587.45</v>
      </c>
      <c r="R47" s="94"/>
    </row>
    <row r="48" spans="1:18" ht="12.75" customHeight="1">
      <c r="A48" s="79">
        <v>31</v>
      </c>
      <c r="B48" s="79">
        <v>9566000</v>
      </c>
      <c r="C48" s="101" t="s">
        <v>114</v>
      </c>
      <c r="D48" s="94">
        <v>1641610.93</v>
      </c>
      <c r="E48" s="94">
        <v>1283074.9099999999</v>
      </c>
      <c r="F48" s="94">
        <v>1234996.6100000001</v>
      </c>
      <c r="G48" s="94">
        <v>1172577.74</v>
      </c>
      <c r="H48" s="94">
        <v>1241724.01</v>
      </c>
      <c r="I48" s="94">
        <v>1441693.9</v>
      </c>
      <c r="J48" s="94">
        <v>1586787.1</v>
      </c>
      <c r="K48" s="94">
        <v>2268777.44</v>
      </c>
      <c r="L48" s="94">
        <v>1289275.1100000001</v>
      </c>
      <c r="M48" s="94">
        <v>3341655.57</v>
      </c>
      <c r="N48" s="94">
        <v>2656228.39</v>
      </c>
      <c r="O48" s="94">
        <v>2758026.56</v>
      </c>
      <c r="P48" s="94"/>
      <c r="Q48" s="94">
        <f>SUM(D48:O48)</f>
        <v>21916428.269999996</v>
      </c>
      <c r="R48" s="94"/>
    </row>
    <row r="49" spans="1:18" ht="12.75" customHeight="1">
      <c r="A49" s="79">
        <v>32</v>
      </c>
      <c r="B49" s="79">
        <v>9566000</v>
      </c>
      <c r="C49" s="101" t="s">
        <v>121</v>
      </c>
      <c r="D49" s="94">
        <v>-6189</v>
      </c>
      <c r="E49" s="94">
        <v>-6189</v>
      </c>
      <c r="F49" s="94">
        <v>-6189</v>
      </c>
      <c r="G49" s="94">
        <v>-6189</v>
      </c>
      <c r="H49" s="94">
        <v>-6189</v>
      </c>
      <c r="I49" s="94">
        <v>-6189</v>
      </c>
      <c r="J49" s="94">
        <v>0</v>
      </c>
      <c r="K49" s="94">
        <v>0</v>
      </c>
      <c r="L49" s="94">
        <v>0</v>
      </c>
      <c r="M49" s="94">
        <v>-24756</v>
      </c>
      <c r="N49" s="94">
        <v>-6189</v>
      </c>
      <c r="O49" s="94">
        <v>-6189</v>
      </c>
      <c r="P49" s="94"/>
      <c r="Q49" s="94">
        <f>SUM(D49:O49)</f>
        <v>-74268</v>
      </c>
      <c r="R49" s="94"/>
    </row>
    <row r="50" spans="1:18" ht="15">
      <c r="A50" s="79">
        <v>33</v>
      </c>
      <c r="B50" s="79">
        <v>9566000</v>
      </c>
      <c r="C50" s="101" t="s">
        <v>122</v>
      </c>
      <c r="D50" s="131">
        <v>27043627.640000001</v>
      </c>
      <c r="E50" s="131">
        <v>19699313.810000002</v>
      </c>
      <c r="F50" s="131">
        <v>-44050990.769999996</v>
      </c>
      <c r="G50" s="131">
        <v>-11766645.880000001</v>
      </c>
      <c r="H50" s="131">
        <v>-11703839.479999999</v>
      </c>
      <c r="I50" s="131">
        <v>4533110.26</v>
      </c>
      <c r="J50" s="131">
        <v>18564154.880000003</v>
      </c>
      <c r="K50" s="131">
        <v>8076511.8000000026</v>
      </c>
      <c r="L50" s="131">
        <v>-2380648.6300000008</v>
      </c>
      <c r="M50" s="131">
        <v>-8914058.8199999984</v>
      </c>
      <c r="N50" s="131">
        <v>1239421.8500000001</v>
      </c>
      <c r="O50" s="131">
        <v>18506318.41</v>
      </c>
      <c r="P50" s="95"/>
      <c r="Q50" s="95">
        <f>SUM(D50:O50)</f>
        <v>18846275.070000015</v>
      </c>
      <c r="R50" s="95"/>
    </row>
    <row r="51" spans="1:18" ht="12.75" customHeight="1">
      <c r="A51" s="79">
        <v>34</v>
      </c>
      <c r="C51" s="79" t="s">
        <v>128</v>
      </c>
      <c r="D51" s="92">
        <f t="shared" ref="D51:O51" si="8">SUM(D47:D50)</f>
        <v>28685737.440000001</v>
      </c>
      <c r="E51" s="92">
        <f t="shared" si="8"/>
        <v>20979745.380000003</v>
      </c>
      <c r="F51" s="92">
        <f t="shared" si="8"/>
        <v>-42809575.319999993</v>
      </c>
      <c r="G51" s="92">
        <f t="shared" si="8"/>
        <v>-10585379.060000001</v>
      </c>
      <c r="H51" s="92">
        <f t="shared" si="8"/>
        <v>-10453642.27</v>
      </c>
      <c r="I51" s="92">
        <f t="shared" si="8"/>
        <v>5986603.5299999993</v>
      </c>
      <c r="J51" s="92">
        <f t="shared" si="8"/>
        <v>20188167.240000002</v>
      </c>
      <c r="K51" s="92">
        <f t="shared" si="8"/>
        <v>10406633.410000002</v>
      </c>
      <c r="L51" s="92">
        <f t="shared" si="8"/>
        <v>-1041168.5700000008</v>
      </c>
      <c r="M51" s="92">
        <f t="shared" si="8"/>
        <v>-5587556.1999999993</v>
      </c>
      <c r="N51" s="92">
        <f t="shared" si="8"/>
        <v>3893948.0900000003</v>
      </c>
      <c r="O51" s="92">
        <f t="shared" si="8"/>
        <v>21252509.120000001</v>
      </c>
      <c r="P51" s="94"/>
      <c r="Q51" s="92">
        <f>SUM(Q47:Q50)</f>
        <v>40916022.790000007</v>
      </c>
      <c r="R51" s="94"/>
    </row>
    <row r="52" spans="1:18" ht="12.75" customHeight="1"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4"/>
      <c r="Q52" s="92"/>
      <c r="R52" s="94"/>
    </row>
    <row r="53" spans="1:18" ht="12.75" customHeight="1"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</row>
    <row r="54" spans="1:18" ht="12.75" customHeight="1"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</row>
    <row r="55" spans="1:18" ht="12.75" customHeight="1"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100"/>
      <c r="P55" s="94"/>
      <c r="Q55" s="94"/>
      <c r="R55" s="94"/>
    </row>
    <row r="56" spans="1:18">
      <c r="A56" s="79" t="s">
        <v>29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</row>
    <row r="57" spans="1:18">
      <c r="A57" s="85" t="s">
        <v>110</v>
      </c>
      <c r="B57" s="79" t="s">
        <v>115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</row>
    <row r="58" spans="1:18">
      <c r="A58" s="85" t="s">
        <v>111</v>
      </c>
      <c r="B58" s="101" t="s">
        <v>120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</row>
    <row r="59" spans="1:18">
      <c r="A59" s="85" t="s">
        <v>112</v>
      </c>
      <c r="B59" s="79" t="s">
        <v>163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</row>
    <row r="60" spans="1:18"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</row>
    <row r="62" spans="1:18">
      <c r="C62" s="102" t="s">
        <v>117</v>
      </c>
    </row>
    <row r="63" spans="1:18">
      <c r="C63" s="79" t="s">
        <v>178</v>
      </c>
      <c r="D63" s="92">
        <f>P13</f>
        <v>24794587.049999997</v>
      </c>
    </row>
    <row r="64" spans="1:18">
      <c r="C64" s="79" t="s">
        <v>179</v>
      </c>
      <c r="D64" s="94">
        <f>P17</f>
        <v>1920718.41</v>
      </c>
    </row>
    <row r="65" spans="3:4">
      <c r="C65" s="79" t="s">
        <v>180</v>
      </c>
      <c r="D65" s="94">
        <f>Q47</f>
        <v>227587.45</v>
      </c>
    </row>
    <row r="66" spans="3:4">
      <c r="C66" s="79" t="s">
        <v>181</v>
      </c>
      <c r="D66" s="94">
        <f>Q48</f>
        <v>21916428.269999996</v>
      </c>
    </row>
    <row r="67" spans="3:4">
      <c r="C67" s="79" t="s">
        <v>182</v>
      </c>
      <c r="D67" s="94">
        <f>Q49</f>
        <v>-74268</v>
      </c>
    </row>
    <row r="68" spans="3:4" ht="15">
      <c r="C68" s="79" t="s">
        <v>183</v>
      </c>
      <c r="D68" s="95">
        <f>Q50</f>
        <v>18846275.070000015</v>
      </c>
    </row>
    <row r="69" spans="3:4" ht="14.4">
      <c r="C69"/>
      <c r="D69" s="132">
        <f>SUM(D63:D68)</f>
        <v>67631328.25</v>
      </c>
    </row>
  </sheetData>
  <printOptions horizontalCentered="1"/>
  <pageMargins left="0.2" right="0.22" top="1.232" bottom="0.75" header="0.66" footer="0.3"/>
  <pageSetup scale="40" orientation="landscape" r:id="rId1"/>
  <headerFooter>
    <oddHeader>&amp;C&amp;"-,Bold"Virginia Electric and Power Company
2025 True-Up Workpapers&amp;RPage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0" zoomScaleNormal="8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9.21875" defaultRowHeight="14.4"/>
  <cols>
    <col min="1" max="1" width="39.44140625" style="4" customWidth="1"/>
    <col min="2" max="16" width="15.77734375" style="4" customWidth="1"/>
    <col min="17" max="16384" width="9.21875" style="4"/>
  </cols>
  <sheetData>
    <row r="2" spans="1:15" s="1" customFormat="1" ht="15" customHeight="1">
      <c r="A2" s="78" t="s">
        <v>34</v>
      </c>
      <c r="B2" s="20"/>
      <c r="C2" s="20"/>
      <c r="D2" s="20"/>
      <c r="E2" s="20"/>
      <c r="F2" s="20"/>
      <c r="G2" s="21"/>
      <c r="H2" s="20"/>
      <c r="I2" s="20"/>
      <c r="J2" s="20"/>
      <c r="K2" s="20"/>
      <c r="L2" s="20"/>
      <c r="M2" s="20"/>
      <c r="N2" s="22"/>
      <c r="O2" s="20"/>
    </row>
    <row r="3" spans="1:15" s="1" customFormat="1" ht="15" customHeight="1">
      <c r="A3" s="16"/>
      <c r="B3" s="20"/>
      <c r="C3" s="20"/>
      <c r="D3" s="20"/>
      <c r="E3" s="20"/>
      <c r="F3" s="20"/>
      <c r="G3" s="21"/>
      <c r="H3" s="20"/>
      <c r="I3" s="20"/>
      <c r="J3" s="20"/>
      <c r="K3" s="20"/>
      <c r="L3" s="20"/>
      <c r="M3" s="20"/>
      <c r="N3" s="22"/>
      <c r="O3" s="20"/>
    </row>
    <row r="4" spans="1:15" s="1" customFormat="1" ht="15" customHeight="1">
      <c r="A4" s="19" t="s">
        <v>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s="1" customFormat="1" ht="15" customHeight="1">
      <c r="A5" s="20"/>
      <c r="B5" s="20"/>
      <c r="C5" s="20"/>
      <c r="D5" s="20"/>
      <c r="E5" s="20"/>
      <c r="F5" s="20"/>
      <c r="G5" s="23"/>
      <c r="H5" s="20"/>
      <c r="I5" s="20"/>
      <c r="J5" s="20"/>
      <c r="K5" s="20"/>
      <c r="L5" s="20"/>
      <c r="M5" s="20"/>
      <c r="N5" s="20"/>
      <c r="O5" s="20"/>
    </row>
    <row r="6" spans="1:15" s="1" customFormat="1" ht="15" customHeight="1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63" t="s">
        <v>157</v>
      </c>
    </row>
    <row r="7" spans="1:15" s="1" customFormat="1" ht="15" customHeight="1">
      <c r="A7" s="3" t="s">
        <v>2</v>
      </c>
      <c r="B7" s="103">
        <v>45627</v>
      </c>
      <c r="C7" s="103">
        <v>45658</v>
      </c>
      <c r="D7" s="103">
        <v>45689</v>
      </c>
      <c r="E7" s="103">
        <v>45717</v>
      </c>
      <c r="F7" s="103">
        <v>45748</v>
      </c>
      <c r="G7" s="103">
        <v>45778</v>
      </c>
      <c r="H7" s="103">
        <v>45809</v>
      </c>
      <c r="I7" s="103">
        <v>45839</v>
      </c>
      <c r="J7" s="103">
        <v>45870</v>
      </c>
      <c r="K7" s="103">
        <v>45901</v>
      </c>
      <c r="L7" s="103">
        <v>45931</v>
      </c>
      <c r="M7" s="103">
        <v>45962</v>
      </c>
      <c r="N7" s="103">
        <v>45992</v>
      </c>
      <c r="O7" s="3" t="s">
        <v>3</v>
      </c>
    </row>
    <row r="8" spans="1:15" ht="15" customHeight="1"/>
    <row r="9" spans="1:15" s="1" customFormat="1" ht="15" customHeight="1">
      <c r="A9" s="12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s="1" customFormat="1" ht="15" customHeight="1">
      <c r="A10" s="12" t="s">
        <v>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s="1" customFormat="1" ht="15" customHeight="1">
      <c r="A11" s="19" t="s">
        <v>4</v>
      </c>
      <c r="B11" s="26">
        <v>6495768.54</v>
      </c>
      <c r="C11" s="26">
        <v>6495768.54</v>
      </c>
      <c r="D11" s="26">
        <v>6495768.54</v>
      </c>
      <c r="E11" s="26">
        <v>6495768.54</v>
      </c>
      <c r="F11" s="26">
        <v>6495768.54</v>
      </c>
      <c r="G11" s="26">
        <v>6495768.54</v>
      </c>
      <c r="H11" s="26">
        <v>6495768.54</v>
      </c>
      <c r="I11" s="26">
        <v>6495768.54</v>
      </c>
      <c r="J11" s="26">
        <v>6495768.54</v>
      </c>
      <c r="K11" s="26">
        <v>6495768.54</v>
      </c>
      <c r="L11" s="26">
        <v>6495768.54</v>
      </c>
      <c r="M11" s="26">
        <v>6495768.54</v>
      </c>
      <c r="N11" s="26">
        <v>6495768.54</v>
      </c>
      <c r="O11" s="27">
        <f>SUM(B11:N11)/13</f>
        <v>6495768.540000001</v>
      </c>
    </row>
    <row r="12" spans="1:15" s="1" customFormat="1" ht="15" customHeight="1">
      <c r="A12" s="19" t="s">
        <v>25</v>
      </c>
      <c r="B12" s="68">
        <v>344555896.44000006</v>
      </c>
      <c r="C12" s="68">
        <v>344555897.40000004</v>
      </c>
      <c r="D12" s="68">
        <v>344280462.25000006</v>
      </c>
      <c r="E12" s="68">
        <v>344280462.25000006</v>
      </c>
      <c r="F12" s="68">
        <v>344280462.25000006</v>
      </c>
      <c r="G12" s="68">
        <v>344280462.25000006</v>
      </c>
      <c r="H12" s="68">
        <v>371196094.83000004</v>
      </c>
      <c r="I12" s="68">
        <v>371196094.83000004</v>
      </c>
      <c r="J12" s="68">
        <v>371196094.83000004</v>
      </c>
      <c r="K12" s="68">
        <v>371196094.83000004</v>
      </c>
      <c r="L12" s="68">
        <v>371196094.83000004</v>
      </c>
      <c r="M12" s="68">
        <v>484196094.83000004</v>
      </c>
      <c r="N12" s="68">
        <v>489821172.88000005</v>
      </c>
      <c r="O12" s="27"/>
    </row>
    <row r="13" spans="1:15" s="5" customFormat="1" ht="15" customHeight="1" thickBot="1">
      <c r="A13" s="9" t="s">
        <v>5</v>
      </c>
      <c r="B13" s="10">
        <f>B11+B12</f>
        <v>351051664.98000008</v>
      </c>
      <c r="C13" s="10">
        <f t="shared" ref="C13:N13" si="0">C11+C12</f>
        <v>351051665.94000006</v>
      </c>
      <c r="D13" s="10">
        <f t="shared" si="0"/>
        <v>350776230.79000008</v>
      </c>
      <c r="E13" s="10">
        <f t="shared" si="0"/>
        <v>350776230.79000008</v>
      </c>
      <c r="F13" s="10">
        <f t="shared" si="0"/>
        <v>350776230.79000008</v>
      </c>
      <c r="G13" s="10">
        <f t="shared" si="0"/>
        <v>350776230.79000008</v>
      </c>
      <c r="H13" s="10">
        <f t="shared" si="0"/>
        <v>377691863.37000006</v>
      </c>
      <c r="I13" s="10">
        <f t="shared" si="0"/>
        <v>377691863.37000006</v>
      </c>
      <c r="J13" s="10">
        <f t="shared" si="0"/>
        <v>377691863.37000006</v>
      </c>
      <c r="K13" s="10">
        <f t="shared" si="0"/>
        <v>377691863.37000006</v>
      </c>
      <c r="L13" s="10">
        <f t="shared" si="0"/>
        <v>377691863.37000006</v>
      </c>
      <c r="M13" s="10">
        <f t="shared" si="0"/>
        <v>490691863.37000006</v>
      </c>
      <c r="N13" s="10">
        <f t="shared" si="0"/>
        <v>496316941.42000008</v>
      </c>
      <c r="O13" s="10">
        <f>SUM(B13:N13)/13</f>
        <v>383128951.97846156</v>
      </c>
    </row>
    <row r="14" spans="1:15" s="5" customFormat="1" thickTop="1">
      <c r="A14" s="9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s="5" customFormat="1" ht="13.8">
      <c r="A15" s="9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7" spans="1:1">
      <c r="A17" s="4" t="s">
        <v>36</v>
      </c>
    </row>
  </sheetData>
  <printOptions horizontalCentered="1"/>
  <pageMargins left="0.2" right="0.22" top="1.232" bottom="0.75" header="0.66" footer="0.3"/>
  <pageSetup scale="51" orientation="landscape" r:id="rId1"/>
  <headerFooter>
    <oddHeader>&amp;C&amp;"-,Bold"Virginia Electric and Power Company
2025 True-Up Workpapers&amp;RPage &amp;P of &amp;N</oddHeader>
  </headerFooter>
  <customProperties>
    <customPr name="_pios_id" r:id="rId2"/>
    <customPr name="EpmWorksheetKeyString_GUI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/>
  </sheetViews>
  <sheetFormatPr defaultColWidth="9.21875" defaultRowHeight="14.4"/>
  <cols>
    <col min="1" max="1" width="12.21875" style="2" customWidth="1"/>
    <col min="2" max="2" width="14.77734375" style="2" bestFit="1" customWidth="1"/>
    <col min="3" max="3" width="13.5546875" style="2" bestFit="1" customWidth="1"/>
    <col min="4" max="5" width="9.21875" style="2"/>
    <col min="6" max="6" width="11.5546875" style="2" bestFit="1" customWidth="1"/>
    <col min="7" max="16384" width="9.21875" style="2"/>
  </cols>
  <sheetData>
    <row r="2" spans="1:2">
      <c r="A2" s="17" t="s">
        <v>26</v>
      </c>
    </row>
    <row r="5" spans="1:2">
      <c r="A5" s="2" t="s">
        <v>6</v>
      </c>
    </row>
    <row r="6" spans="1:2">
      <c r="A6" s="2" t="s">
        <v>7</v>
      </c>
      <c r="B6" s="61">
        <v>267666.67</v>
      </c>
    </row>
    <row r="7" spans="1:2">
      <c r="A7" s="2" t="s">
        <v>8</v>
      </c>
      <c r="B7" s="61">
        <v>267666.67</v>
      </c>
    </row>
    <row r="8" spans="1:2">
      <c r="A8" s="2" t="s">
        <v>9</v>
      </c>
      <c r="B8" s="61">
        <v>267666.67</v>
      </c>
    </row>
    <row r="9" spans="1:2">
      <c r="A9" s="2" t="s">
        <v>10</v>
      </c>
      <c r="B9" s="61">
        <v>267666.67</v>
      </c>
    </row>
    <row r="10" spans="1:2">
      <c r="A10" s="2" t="s">
        <v>1</v>
      </c>
      <c r="B10" s="61">
        <v>267666.67</v>
      </c>
    </row>
    <row r="11" spans="1:2">
      <c r="A11" s="2" t="s">
        <v>11</v>
      </c>
      <c r="B11" s="61">
        <v>267666.67</v>
      </c>
    </row>
    <row r="12" spans="1:2">
      <c r="A12" s="2" t="s">
        <v>12</v>
      </c>
      <c r="B12" s="61">
        <v>267666.67</v>
      </c>
    </row>
    <row r="13" spans="1:2">
      <c r="A13" s="2" t="s">
        <v>13</v>
      </c>
      <c r="B13" s="61">
        <v>267666.67</v>
      </c>
    </row>
    <row r="14" spans="1:2">
      <c r="A14" s="2" t="s">
        <v>14</v>
      </c>
      <c r="B14" s="61">
        <v>267666.67</v>
      </c>
    </row>
    <row r="15" spans="1:2">
      <c r="A15" s="2" t="s">
        <v>15</v>
      </c>
      <c r="B15" s="61">
        <v>267666.67</v>
      </c>
    </row>
    <row r="16" spans="1:2">
      <c r="A16" s="2" t="s">
        <v>16</v>
      </c>
      <c r="B16" s="61">
        <v>267666.67</v>
      </c>
    </row>
    <row r="17" spans="1:7">
      <c r="A17" s="2" t="s">
        <v>17</v>
      </c>
      <c r="B17" s="62">
        <v>267666.67</v>
      </c>
    </row>
    <row r="19" spans="1:7">
      <c r="A19" s="15" t="s">
        <v>18</v>
      </c>
      <c r="B19" s="28">
        <f>+SUM(B6:B17)</f>
        <v>3212000.0399999996</v>
      </c>
      <c r="C19" s="2" t="s">
        <v>19</v>
      </c>
    </row>
    <row r="20" spans="1:7">
      <c r="F20" s="13"/>
      <c r="G20" s="13"/>
    </row>
    <row r="22" spans="1:7">
      <c r="A22" s="2" t="s">
        <v>28</v>
      </c>
    </row>
  </sheetData>
  <pageMargins left="0.2" right="0.22" top="1.232" bottom="0.75" header="0.66" footer="0.3"/>
  <pageSetup orientation="portrait" r:id="rId1"/>
  <headerFooter>
    <oddHeader>&amp;C&amp;"-,Bold"Virginia Electric and Power Company
2025 True-Up Workpapers&amp;RPage &amp;P of &amp;N</oddHeader>
  </headerFooter>
  <customProperties>
    <customPr name="_pios_id" r:id="rId2"/>
    <customPr name="EpmWorksheetKeyString_GUI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BCA33-267C-4E36-8529-79169D97610E}">
  <sheetPr>
    <pageSetUpPr fitToPage="1"/>
  </sheetPr>
  <dimension ref="A1:K43"/>
  <sheetViews>
    <sheetView zoomScaleNormal="100" workbookViewId="0"/>
  </sheetViews>
  <sheetFormatPr defaultColWidth="9.21875" defaultRowHeight="14.4"/>
  <cols>
    <col min="1" max="1" width="6.77734375" style="30" customWidth="1"/>
    <col min="2" max="2" width="2.5546875" style="30" customWidth="1"/>
    <col min="3" max="3" width="76.109375" style="29" customWidth="1"/>
    <col min="4" max="4" width="14.5546875" style="57" bestFit="1" customWidth="1"/>
    <col min="5" max="5" width="6.44140625" style="29" customWidth="1"/>
    <col min="6" max="6" width="11.5546875" style="29" customWidth="1"/>
    <col min="7" max="16384" width="9.21875" style="29"/>
  </cols>
  <sheetData>
    <row r="1" spans="1:8" ht="21">
      <c r="A1" s="53" t="s">
        <v>64</v>
      </c>
      <c r="B1" s="54"/>
    </row>
    <row r="2" spans="1:8" ht="18">
      <c r="A2" s="54">
        <v>2025</v>
      </c>
      <c r="B2" s="54"/>
      <c r="C2" s="58"/>
    </row>
    <row r="3" spans="1:8">
      <c r="C3" s="30"/>
      <c r="D3" s="69"/>
      <c r="E3" s="31"/>
    </row>
    <row r="4" spans="1:8">
      <c r="C4" s="32"/>
      <c r="E4" s="33"/>
    </row>
    <row r="5" spans="1:8" ht="16.2">
      <c r="A5" s="34" t="s">
        <v>37</v>
      </c>
      <c r="B5" s="34"/>
      <c r="C5" s="35"/>
      <c r="D5" s="70" t="s">
        <v>38</v>
      </c>
    </row>
    <row r="6" spans="1:8" ht="16.2">
      <c r="A6" s="29"/>
      <c r="B6" s="36" t="s">
        <v>39</v>
      </c>
      <c r="C6" s="37"/>
      <c r="D6" s="71"/>
    </row>
    <row r="7" spans="1:8">
      <c r="A7" s="31">
        <v>1</v>
      </c>
      <c r="B7" s="31"/>
      <c r="C7" s="38" t="s">
        <v>40</v>
      </c>
      <c r="D7" s="39">
        <v>-64353743</v>
      </c>
      <c r="E7" s="38" t="s">
        <v>41</v>
      </c>
    </row>
    <row r="8" spans="1:8">
      <c r="A8" s="31">
        <v>2</v>
      </c>
      <c r="B8" s="31"/>
      <c r="C8" s="65" t="s">
        <v>164</v>
      </c>
      <c r="D8" s="55">
        <f>D14</f>
        <v>0.53550773370058957</v>
      </c>
    </row>
    <row r="9" spans="1:8">
      <c r="A9" s="31">
        <v>3</v>
      </c>
      <c r="B9" s="31"/>
      <c r="C9" s="38" t="s">
        <v>165</v>
      </c>
      <c r="D9" s="39">
        <f>D8*D7</f>
        <v>-34461927.069080181</v>
      </c>
    </row>
    <row r="10" spans="1:8">
      <c r="A10" s="31"/>
      <c r="B10" s="31"/>
      <c r="D10" s="56"/>
    </row>
    <row r="11" spans="1:8">
      <c r="A11" s="31"/>
      <c r="B11" s="31"/>
      <c r="C11" s="38" t="s">
        <v>42</v>
      </c>
      <c r="H11" s="58"/>
    </row>
    <row r="12" spans="1:8">
      <c r="A12" s="31">
        <v>4</v>
      </c>
      <c r="B12" s="31"/>
      <c r="C12" s="38" t="s">
        <v>43</v>
      </c>
      <c r="D12" s="39">
        <v>741860611</v>
      </c>
      <c r="E12" s="38" t="s">
        <v>44</v>
      </c>
    </row>
    <row r="13" spans="1:8">
      <c r="A13" s="31">
        <v>5</v>
      </c>
      <c r="B13" s="31"/>
      <c r="C13" s="38" t="s">
        <v>45</v>
      </c>
      <c r="D13" s="59">
        <v>1385340611</v>
      </c>
      <c r="E13" s="38" t="s">
        <v>46</v>
      </c>
    </row>
    <row r="14" spans="1:8">
      <c r="A14" s="31">
        <v>6</v>
      </c>
      <c r="B14" s="31"/>
      <c r="C14" s="38" t="s">
        <v>166</v>
      </c>
      <c r="D14" s="60">
        <f>D12/D13</f>
        <v>0.53550773370058957</v>
      </c>
    </row>
    <row r="16" spans="1:8">
      <c r="B16" s="36" t="s">
        <v>47</v>
      </c>
      <c r="C16" s="37"/>
      <c r="D16" s="72"/>
    </row>
    <row r="18" spans="1:11">
      <c r="C18" s="35" t="s">
        <v>48</v>
      </c>
    </row>
    <row r="19" spans="1:11">
      <c r="A19" s="31">
        <v>7</v>
      </c>
      <c r="B19" s="31"/>
      <c r="C19" s="38" t="s">
        <v>48</v>
      </c>
      <c r="D19" s="39">
        <v>-5468240</v>
      </c>
      <c r="E19" s="38" t="s">
        <v>41</v>
      </c>
    </row>
    <row r="20" spans="1:11">
      <c r="A20" s="64">
        <v>8</v>
      </c>
      <c r="B20" s="64"/>
      <c r="C20" s="65" t="s">
        <v>49</v>
      </c>
      <c r="D20" s="66">
        <v>-5453009.7663114741</v>
      </c>
      <c r="E20" s="65" t="s">
        <v>50</v>
      </c>
    </row>
    <row r="21" spans="1:11">
      <c r="A21" s="64">
        <v>9</v>
      </c>
      <c r="B21" s="64"/>
      <c r="C21" s="65" t="s">
        <v>167</v>
      </c>
      <c r="D21" s="55">
        <f>D27</f>
        <v>0.8585316788865629</v>
      </c>
      <c r="E21" s="65"/>
    </row>
    <row r="22" spans="1:11">
      <c r="A22" s="31">
        <v>10</v>
      </c>
      <c r="B22" s="31"/>
      <c r="C22" s="38" t="s">
        <v>168</v>
      </c>
      <c r="D22" s="39">
        <f>D20*D21</f>
        <v>-4681581.6296562143</v>
      </c>
    </row>
    <row r="23" spans="1:11">
      <c r="A23" s="31"/>
      <c r="B23" s="31"/>
    </row>
    <row r="24" spans="1:11">
      <c r="A24" s="31"/>
      <c r="B24" s="31"/>
      <c r="C24" s="38" t="s">
        <v>51</v>
      </c>
    </row>
    <row r="25" spans="1:11">
      <c r="A25" s="31">
        <v>11</v>
      </c>
      <c r="B25" s="31"/>
      <c r="C25" s="38" t="s">
        <v>158</v>
      </c>
      <c r="D25" s="39">
        <v>83858501.300000012</v>
      </c>
      <c r="E25" s="38" t="s">
        <v>50</v>
      </c>
    </row>
    <row r="26" spans="1:11">
      <c r="A26" s="31">
        <v>12</v>
      </c>
      <c r="B26" s="31"/>
      <c r="C26" s="38" t="s">
        <v>159</v>
      </c>
      <c r="D26" s="59">
        <v>71995179.910000026</v>
      </c>
      <c r="E26" s="38" t="s">
        <v>50</v>
      </c>
    </row>
    <row r="27" spans="1:11">
      <c r="A27" s="31">
        <v>13</v>
      </c>
      <c r="B27" s="31"/>
      <c r="C27" s="38" t="s">
        <v>169</v>
      </c>
      <c r="D27" s="60">
        <f>D26/D25</f>
        <v>0.8585316788865629</v>
      </c>
      <c r="J27" s="60"/>
      <c r="K27" s="60"/>
    </row>
    <row r="28" spans="1:11">
      <c r="A28" s="31"/>
      <c r="B28" s="31"/>
    </row>
    <row r="29" spans="1:11">
      <c r="C29" s="35" t="s">
        <v>123</v>
      </c>
    </row>
    <row r="30" spans="1:11">
      <c r="A30" s="31">
        <v>14</v>
      </c>
      <c r="C30" s="38" t="s">
        <v>123</v>
      </c>
      <c r="D30" s="39">
        <v>-22660491</v>
      </c>
      <c r="E30" s="38" t="s">
        <v>41</v>
      </c>
    </row>
    <row r="31" spans="1:11">
      <c r="A31" s="31">
        <v>15</v>
      </c>
      <c r="B31" s="31"/>
      <c r="C31" s="38" t="s">
        <v>129</v>
      </c>
      <c r="D31" s="39">
        <v>-10120243.120000018</v>
      </c>
      <c r="E31" s="38" t="s">
        <v>50</v>
      </c>
    </row>
    <row r="32" spans="1:11">
      <c r="A32" s="31"/>
      <c r="B32" s="31"/>
      <c r="C32" s="38"/>
      <c r="D32" s="73"/>
      <c r="E32" s="38"/>
    </row>
    <row r="33" spans="1:4" s="65" customFormat="1">
      <c r="A33" s="74">
        <v>16</v>
      </c>
      <c r="B33" s="75" t="s">
        <v>170</v>
      </c>
      <c r="C33" s="76"/>
      <c r="D33" s="77">
        <f>D9+D22+D31</f>
        <v>-49263751.818736419</v>
      </c>
    </row>
    <row r="34" spans="1:4">
      <c r="A34" s="31"/>
      <c r="B34" s="31"/>
    </row>
    <row r="38" spans="1:4">
      <c r="A38" s="38" t="s">
        <v>29</v>
      </c>
      <c r="B38" s="38"/>
    </row>
    <row r="39" spans="1:4">
      <c r="A39" s="40" t="s">
        <v>201</v>
      </c>
      <c r="B39" s="40"/>
    </row>
    <row r="40" spans="1:4">
      <c r="A40" s="41" t="str">
        <f>"(b) "&amp;A2&amp;" FERC Form 1, page 354-355, line 28."</f>
        <v>(b) 2025 FERC Form 1, page 354-355, line 28.</v>
      </c>
      <c r="B40" s="41"/>
      <c r="D40" s="58"/>
    </row>
    <row r="41" spans="1:4">
      <c r="A41" s="41" t="str">
        <f>"(c) "&amp;A2&amp;" FERC Form 1, page 354-355, line 96."</f>
        <v>(c) 2025 FERC Form 1, page 354-355, line 96.</v>
      </c>
      <c r="B41" s="41"/>
      <c r="D41" s="58"/>
    </row>
    <row r="42" spans="1:4">
      <c r="A42" s="41" t="s">
        <v>52</v>
      </c>
      <c r="B42" s="41"/>
    </row>
    <row r="43" spans="1:4">
      <c r="A43" s="40"/>
      <c r="B43" s="40"/>
    </row>
  </sheetData>
  <pageMargins left="0.2" right="0.22" top="1.232" bottom="0.75" header="0.66" footer="0.3"/>
  <pageSetup scale="96" orientation="portrait" r:id="rId1"/>
  <headerFooter>
    <oddHeader>&amp;C&amp;"-,Bold"Virginia Electric and Power Company
2025 True-Up Workpapers&amp;RPage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ATT2 - Other Taxes</vt:lpstr>
      <vt:lpstr>ATT2A-Prop Tax</vt:lpstr>
      <vt:lpstr>ATT5-PIS &amp; Accum Depr</vt:lpstr>
      <vt:lpstr>ATT5-M&amp;S</vt:lpstr>
      <vt:lpstr>ATT5-O&amp;M Exp</vt:lpstr>
      <vt:lpstr>ATT5-PHFFU</vt:lpstr>
      <vt:lpstr>ATT5-Fac Credit</vt:lpstr>
      <vt:lpstr>OPEB Calc</vt:lpstr>
      <vt:lpstr>'ATT5-O&amp;M Exp'!Print_Area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Ryen N Lawson (DEV Trans Distribution - 1)</cp:lastModifiedBy>
  <cp:lastPrinted>2026-06-09T19:04:00Z</cp:lastPrinted>
  <dcterms:created xsi:type="dcterms:W3CDTF">2014-12-30T15:38:05Z</dcterms:created>
  <dcterms:modified xsi:type="dcterms:W3CDTF">2026-06-09T19:23:07Z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